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780" windowWidth="11910" windowHeight="1185" tabRatio="772" activeTab="8"/>
  </bookViews>
  <sheets>
    <sheet name="январь" sheetId="19" r:id="rId1"/>
    <sheet name="февраль " sheetId="20" r:id="rId2"/>
    <sheet name="март" sheetId="21" r:id="rId3"/>
    <sheet name="апрель " sheetId="22" r:id="rId4"/>
    <sheet name="май" sheetId="23" r:id="rId5"/>
    <sheet name="июнь " sheetId="24" r:id="rId6"/>
    <sheet name="июль" sheetId="25" r:id="rId7"/>
    <sheet name="август" sheetId="27" r:id="rId8"/>
    <sheet name="сентябрь" sheetId="28" r:id="rId9"/>
  </sheets>
  <calcPr calcId="145621"/>
</workbook>
</file>

<file path=xl/calcChain.xml><?xml version="1.0" encoding="utf-8"?>
<calcChain xmlns="http://schemas.openxmlformats.org/spreadsheetml/2006/main">
  <c r="T69" i="28" l="1"/>
  <c r="Q67" i="28"/>
  <c r="AC93" i="28"/>
  <c r="AC82" i="28"/>
  <c r="Z82" i="28"/>
  <c r="Z78" i="28" l="1"/>
  <c r="AC77" i="28"/>
  <c r="J67" i="28"/>
  <c r="F67" i="28" l="1"/>
  <c r="G34" i="28" l="1"/>
  <c r="J138" i="28"/>
  <c r="J126" i="28"/>
  <c r="J102" i="28"/>
  <c r="J130" i="28" s="1"/>
  <c r="N95" i="28"/>
  <c r="M95" i="28"/>
  <c r="N94" i="28"/>
  <c r="M94" i="28"/>
  <c r="N93" i="28"/>
  <c r="M93" i="28"/>
  <c r="N92" i="28"/>
  <c r="M92" i="28"/>
  <c r="N91" i="28"/>
  <c r="M91" i="28"/>
  <c r="N90" i="28"/>
  <c r="M90" i="28"/>
  <c r="N89" i="28"/>
  <c r="M89" i="28"/>
  <c r="N88" i="28"/>
  <c r="M88" i="28"/>
  <c r="N87" i="28"/>
  <c r="M87" i="28"/>
  <c r="L86" i="28"/>
  <c r="K86" i="28"/>
  <c r="J86" i="28"/>
  <c r="M86" i="28" s="1"/>
  <c r="I86" i="28"/>
  <c r="H86" i="28"/>
  <c r="G86" i="28"/>
  <c r="F86" i="28"/>
  <c r="E86" i="28"/>
  <c r="D86" i="28"/>
  <c r="C86" i="28"/>
  <c r="N85" i="28"/>
  <c r="M85" i="28"/>
  <c r="N84" i="28"/>
  <c r="M84" i="28"/>
  <c r="N83" i="28"/>
  <c r="M83" i="28"/>
  <c r="N82" i="28"/>
  <c r="M82" i="28"/>
  <c r="N81" i="28"/>
  <c r="M81" i="28"/>
  <c r="L80" i="28"/>
  <c r="K80" i="28"/>
  <c r="J80" i="28"/>
  <c r="M80" i="28" s="1"/>
  <c r="H80" i="28"/>
  <c r="F80" i="28"/>
  <c r="E80" i="28"/>
  <c r="D80" i="28"/>
  <c r="C80" i="28"/>
  <c r="N79" i="28"/>
  <c r="M79" i="28"/>
  <c r="N78" i="28"/>
  <c r="M78" i="28"/>
  <c r="N77" i="28"/>
  <c r="M77" i="28"/>
  <c r="N76" i="28"/>
  <c r="M76" i="28"/>
  <c r="N75" i="28"/>
  <c r="M75" i="28"/>
  <c r="N74" i="28"/>
  <c r="M74" i="28"/>
  <c r="N73" i="28"/>
  <c r="M73" i="28"/>
  <c r="L72" i="28"/>
  <c r="K72" i="28"/>
  <c r="J72" i="28"/>
  <c r="M72" i="28" s="1"/>
  <c r="I72" i="28"/>
  <c r="H72" i="28"/>
  <c r="G72" i="28"/>
  <c r="F72" i="28"/>
  <c r="E72" i="28"/>
  <c r="D72" i="28"/>
  <c r="C72" i="28"/>
  <c r="N71" i="28"/>
  <c r="M71" i="28"/>
  <c r="N70" i="28"/>
  <c r="M70" i="28"/>
  <c r="N69" i="28"/>
  <c r="J69" i="28"/>
  <c r="M69" i="28" s="1"/>
  <c r="AC68" i="28"/>
  <c r="Z68" i="28"/>
  <c r="W68" i="28"/>
  <c r="Q68" i="28"/>
  <c r="N68" i="28"/>
  <c r="J68" i="28"/>
  <c r="M68" i="28" s="1"/>
  <c r="H68" i="28"/>
  <c r="AC67" i="28"/>
  <c r="Z67" i="28"/>
  <c r="W67" i="28"/>
  <c r="T67" i="28"/>
  <c r="M67" i="28"/>
  <c r="H67" i="28"/>
  <c r="N67" i="28"/>
  <c r="N66" i="28"/>
  <c r="M66" i="28"/>
  <c r="L65" i="28"/>
  <c r="K65" i="28"/>
  <c r="J65" i="28"/>
  <c r="M65" i="28" s="1"/>
  <c r="I65" i="28"/>
  <c r="H65" i="28"/>
  <c r="G65" i="28"/>
  <c r="F65" i="28"/>
  <c r="D65" i="28"/>
  <c r="C65" i="28"/>
  <c r="L52" i="28"/>
  <c r="K52" i="28"/>
  <c r="L47" i="28"/>
  <c r="K47" i="28"/>
  <c r="J47" i="28"/>
  <c r="I47" i="28"/>
  <c r="H47" i="28"/>
  <c r="G47" i="28"/>
  <c r="F47" i="28"/>
  <c r="E47" i="28"/>
  <c r="D47" i="28"/>
  <c r="C47" i="28"/>
  <c r="J45" i="28"/>
  <c r="I45" i="28"/>
  <c r="H45" i="28"/>
  <c r="G45" i="28"/>
  <c r="L43" i="28"/>
  <c r="K43" i="28"/>
  <c r="J43" i="28"/>
  <c r="I43" i="28"/>
  <c r="H43" i="28"/>
  <c r="G43" i="28"/>
  <c r="F43" i="28"/>
  <c r="E43" i="28"/>
  <c r="D43" i="28"/>
  <c r="C43" i="28"/>
  <c r="L39" i="28"/>
  <c r="K39" i="28"/>
  <c r="J39" i="28"/>
  <c r="I39" i="28"/>
  <c r="H39" i="28"/>
  <c r="G39" i="28"/>
  <c r="F39" i="28"/>
  <c r="E39" i="28"/>
  <c r="D39" i="28"/>
  <c r="C39" i="28"/>
  <c r="L35" i="28"/>
  <c r="K35" i="28"/>
  <c r="J35" i="28"/>
  <c r="I35" i="28"/>
  <c r="H35" i="28"/>
  <c r="G35" i="28"/>
  <c r="F35" i="28"/>
  <c r="E35" i="28"/>
  <c r="D35" i="28"/>
  <c r="C35" i="28"/>
  <c r="J34" i="28"/>
  <c r="I34" i="28"/>
  <c r="H34" i="28"/>
  <c r="L32" i="28"/>
  <c r="K32" i="28"/>
  <c r="J32" i="28"/>
  <c r="I32" i="28"/>
  <c r="H32" i="28"/>
  <c r="G32" i="28"/>
  <c r="F32" i="28"/>
  <c r="E32" i="28"/>
  <c r="D32" i="28"/>
  <c r="C32" i="28"/>
  <c r="L28" i="28"/>
  <c r="K28" i="28"/>
  <c r="L23" i="28"/>
  <c r="K23" i="28"/>
  <c r="J23" i="28"/>
  <c r="I23" i="28"/>
  <c r="H23" i="28"/>
  <c r="G23" i="28"/>
  <c r="F23" i="28"/>
  <c r="E23" i="28"/>
  <c r="D23" i="28"/>
  <c r="C23" i="28"/>
  <c r="J21" i="28"/>
  <c r="I21" i="28"/>
  <c r="H21" i="28"/>
  <c r="G21" i="28"/>
  <c r="L19" i="28"/>
  <c r="K19" i="28"/>
  <c r="J19" i="28"/>
  <c r="I19" i="28"/>
  <c r="H19" i="28"/>
  <c r="G19" i="28"/>
  <c r="F19" i="28"/>
  <c r="E19" i="28"/>
  <c r="D19" i="28"/>
  <c r="C19" i="28"/>
  <c r="L15" i="28"/>
  <c r="K15" i="28"/>
  <c r="J15" i="28"/>
  <c r="I15" i="28"/>
  <c r="H15" i="28"/>
  <c r="G15" i="28"/>
  <c r="F15" i="28"/>
  <c r="E15" i="28"/>
  <c r="D15" i="28"/>
  <c r="C15" i="28"/>
  <c r="L11" i="28"/>
  <c r="K11" i="28"/>
  <c r="J11" i="28"/>
  <c r="I11" i="28"/>
  <c r="H11" i="28"/>
  <c r="G11" i="28"/>
  <c r="F11" i="28"/>
  <c r="E11" i="28"/>
  <c r="D11" i="28"/>
  <c r="C11" i="28"/>
  <c r="L8" i="28"/>
  <c r="K8" i="28"/>
  <c r="J8" i="28"/>
  <c r="I8" i="28"/>
  <c r="H8" i="28"/>
  <c r="G8" i="28"/>
  <c r="F8" i="28"/>
  <c r="E8" i="28"/>
  <c r="D8" i="28"/>
  <c r="C8" i="28"/>
  <c r="N65" i="28" l="1"/>
  <c r="N72" i="28"/>
  <c r="N80" i="28"/>
  <c r="N86" i="28"/>
  <c r="J72" i="27"/>
  <c r="J71" i="27"/>
  <c r="J70" i="27"/>
  <c r="J68" i="27"/>
  <c r="I68" i="27"/>
  <c r="H71" i="27"/>
  <c r="H70" i="27"/>
  <c r="H68" i="27"/>
  <c r="G68" i="27"/>
  <c r="E70" i="27"/>
  <c r="J129" i="27"/>
  <c r="J105" i="27"/>
  <c r="J133" i="27" s="1"/>
  <c r="C68" i="27"/>
  <c r="D68" i="27"/>
  <c r="K68" i="27"/>
  <c r="L68" i="27"/>
  <c r="F70" i="27"/>
  <c r="F68" i="27" s="1"/>
  <c r="C75" i="27"/>
  <c r="D75" i="27"/>
  <c r="E75" i="27"/>
  <c r="F75" i="27"/>
  <c r="G75" i="27"/>
  <c r="H75" i="27"/>
  <c r="I75" i="27"/>
  <c r="J75" i="27"/>
  <c r="K75" i="27"/>
  <c r="L75" i="27"/>
  <c r="C83" i="27"/>
  <c r="D83" i="27"/>
  <c r="E83" i="27"/>
  <c r="F83" i="27"/>
  <c r="H83" i="27"/>
  <c r="J83" i="27"/>
  <c r="K83" i="27"/>
  <c r="L83" i="27"/>
  <c r="C89" i="27"/>
  <c r="D89" i="27"/>
  <c r="E89" i="27"/>
  <c r="F89" i="27"/>
  <c r="G89" i="27"/>
  <c r="H89" i="27"/>
  <c r="I89" i="27"/>
  <c r="J89" i="27"/>
  <c r="K89" i="27"/>
  <c r="L89" i="27"/>
  <c r="J40" i="27" l="1"/>
  <c r="I40" i="27"/>
  <c r="J48" i="27"/>
  <c r="I48" i="27"/>
  <c r="H48" i="27"/>
  <c r="G48" i="27"/>
  <c r="J36" i="27"/>
  <c r="I36" i="27"/>
  <c r="H36" i="27"/>
  <c r="G36" i="27"/>
  <c r="J22" i="27"/>
  <c r="I22" i="27"/>
  <c r="H22" i="27"/>
  <c r="G22" i="27"/>
  <c r="C22" i="27"/>
  <c r="H40" i="27"/>
  <c r="G40" i="27"/>
  <c r="F40" i="27"/>
  <c r="E40" i="27"/>
  <c r="D40" i="27"/>
  <c r="C40" i="27"/>
  <c r="J141" i="27" l="1"/>
  <c r="N98" i="27"/>
  <c r="M98" i="27"/>
  <c r="N97" i="27"/>
  <c r="M97" i="27"/>
  <c r="N96" i="27"/>
  <c r="M96" i="27"/>
  <c r="N95" i="27"/>
  <c r="M95" i="27"/>
  <c r="N94" i="27"/>
  <c r="M94" i="27"/>
  <c r="N93" i="27"/>
  <c r="M93" i="27"/>
  <c r="N92" i="27"/>
  <c r="M92" i="27"/>
  <c r="N91" i="27"/>
  <c r="M91" i="27"/>
  <c r="N90" i="27"/>
  <c r="M90" i="27"/>
  <c r="M89" i="27"/>
  <c r="N89" i="27"/>
  <c r="N88" i="27"/>
  <c r="M88" i="27"/>
  <c r="N87" i="27"/>
  <c r="M87" i="27"/>
  <c r="N86" i="27"/>
  <c r="M86" i="27"/>
  <c r="N85" i="27"/>
  <c r="M85" i="27"/>
  <c r="N84" i="27"/>
  <c r="M84" i="27"/>
  <c r="M83" i="27"/>
  <c r="N82" i="27"/>
  <c r="M82" i="27"/>
  <c r="N81" i="27"/>
  <c r="M81" i="27"/>
  <c r="N80" i="27"/>
  <c r="M80" i="27"/>
  <c r="N79" i="27"/>
  <c r="M79" i="27"/>
  <c r="N78" i="27"/>
  <c r="M78" i="27"/>
  <c r="N77" i="27"/>
  <c r="M77" i="27"/>
  <c r="N76" i="27"/>
  <c r="M76" i="27"/>
  <c r="N74" i="27"/>
  <c r="M74" i="27"/>
  <c r="N73" i="27"/>
  <c r="M73" i="27"/>
  <c r="N72" i="27"/>
  <c r="M72" i="27"/>
  <c r="AC71" i="27"/>
  <c r="Z71" i="27"/>
  <c r="W71" i="27"/>
  <c r="T71" i="27"/>
  <c r="Q71" i="27"/>
  <c r="N71" i="27"/>
  <c r="M71" i="27"/>
  <c r="AC70" i="27"/>
  <c r="Z70" i="27"/>
  <c r="W70" i="27"/>
  <c r="T70" i="27"/>
  <c r="P70" i="27"/>
  <c r="M70" i="27"/>
  <c r="N70" i="27"/>
  <c r="N69" i="27"/>
  <c r="M69" i="27"/>
  <c r="Q68" i="27"/>
  <c r="M68" i="27"/>
  <c r="L55" i="27"/>
  <c r="K55" i="27"/>
  <c r="L50" i="27"/>
  <c r="K50" i="27"/>
  <c r="J50" i="27"/>
  <c r="I50" i="27"/>
  <c r="H50" i="27"/>
  <c r="G50" i="27"/>
  <c r="F50" i="27"/>
  <c r="E50" i="27"/>
  <c r="D50" i="27"/>
  <c r="C50" i="27"/>
  <c r="I45" i="27"/>
  <c r="H45" i="27"/>
  <c r="L45" i="27"/>
  <c r="K45" i="27"/>
  <c r="J45" i="27"/>
  <c r="G45" i="27"/>
  <c r="F45" i="27"/>
  <c r="E45" i="27"/>
  <c r="D45" i="27"/>
  <c r="C45" i="27"/>
  <c r="L41" i="27"/>
  <c r="K41" i="27"/>
  <c r="J41" i="27"/>
  <c r="I41" i="27"/>
  <c r="H41" i="27"/>
  <c r="G41" i="27"/>
  <c r="F41" i="27"/>
  <c r="E41" i="27"/>
  <c r="D41" i="27"/>
  <c r="C41" i="27"/>
  <c r="L37" i="27"/>
  <c r="K37" i="27"/>
  <c r="J37" i="27"/>
  <c r="I37" i="27"/>
  <c r="H37" i="27"/>
  <c r="G37" i="27"/>
  <c r="F37" i="27"/>
  <c r="E37" i="27"/>
  <c r="D37" i="27"/>
  <c r="C37" i="27"/>
  <c r="J33" i="27"/>
  <c r="G33" i="27"/>
  <c r="L33" i="27"/>
  <c r="K33" i="27"/>
  <c r="I33" i="27"/>
  <c r="H33" i="27"/>
  <c r="F33" i="27"/>
  <c r="E33" i="27"/>
  <c r="D33" i="27"/>
  <c r="C33" i="27"/>
  <c r="L29" i="27"/>
  <c r="K29" i="27"/>
  <c r="L24" i="27"/>
  <c r="K24" i="27"/>
  <c r="J24" i="27"/>
  <c r="I24" i="27"/>
  <c r="H24" i="27"/>
  <c r="G24" i="27"/>
  <c r="F24" i="27"/>
  <c r="E24" i="27"/>
  <c r="D24" i="27"/>
  <c r="C24" i="27"/>
  <c r="I19" i="27"/>
  <c r="H19" i="27"/>
  <c r="L19" i="27"/>
  <c r="K19" i="27"/>
  <c r="J19" i="27"/>
  <c r="G19" i="27"/>
  <c r="F19" i="27"/>
  <c r="E19" i="27"/>
  <c r="D19" i="27"/>
  <c r="C19" i="27"/>
  <c r="L15" i="27"/>
  <c r="K15" i="27"/>
  <c r="J15" i="27"/>
  <c r="I15" i="27"/>
  <c r="H15" i="27"/>
  <c r="G15" i="27"/>
  <c r="F15" i="27"/>
  <c r="E15" i="27"/>
  <c r="D15" i="27"/>
  <c r="C15" i="27"/>
  <c r="I11" i="27"/>
  <c r="H11" i="27"/>
  <c r="L11" i="27"/>
  <c r="K11" i="27"/>
  <c r="J11" i="27"/>
  <c r="G11" i="27"/>
  <c r="F11" i="27"/>
  <c r="E11" i="27"/>
  <c r="D11" i="27"/>
  <c r="C11" i="27"/>
  <c r="J8" i="27"/>
  <c r="G8" i="27"/>
  <c r="L8" i="27"/>
  <c r="K8" i="27"/>
  <c r="I8" i="27"/>
  <c r="H8" i="27"/>
  <c r="F8" i="27"/>
  <c r="E8" i="27"/>
  <c r="D8" i="27"/>
  <c r="C8" i="27"/>
  <c r="N68" i="27" l="1"/>
  <c r="M75" i="27"/>
  <c r="N75" i="27"/>
  <c r="N83" i="27"/>
  <c r="J142" i="25"/>
  <c r="J106" i="25"/>
  <c r="N99" i="25"/>
  <c r="M99" i="25"/>
  <c r="N98" i="25"/>
  <c r="M98" i="25"/>
  <c r="N97" i="25"/>
  <c r="M97" i="25"/>
  <c r="N96" i="25"/>
  <c r="M96" i="25"/>
  <c r="N95" i="25"/>
  <c r="M95" i="25"/>
  <c r="N94" i="25"/>
  <c r="M94" i="25"/>
  <c r="N93" i="25"/>
  <c r="M93" i="25"/>
  <c r="N92" i="25"/>
  <c r="M92" i="25"/>
  <c r="N91" i="25"/>
  <c r="M91" i="25"/>
  <c r="L90" i="25"/>
  <c r="K90" i="25"/>
  <c r="J90" i="25"/>
  <c r="M90" i="25" s="1"/>
  <c r="I90" i="25"/>
  <c r="H90" i="25"/>
  <c r="G90" i="25"/>
  <c r="F90" i="25"/>
  <c r="N90" i="25" s="1"/>
  <c r="E90" i="25"/>
  <c r="D90" i="25"/>
  <c r="C90" i="25"/>
  <c r="N89" i="25"/>
  <c r="M89" i="25"/>
  <c r="N88" i="25"/>
  <c r="M88" i="25"/>
  <c r="N87" i="25"/>
  <c r="M87" i="25"/>
  <c r="N86" i="25"/>
  <c r="M86" i="25"/>
  <c r="N85" i="25"/>
  <c r="M85" i="25"/>
  <c r="M84" i="25"/>
  <c r="L84" i="25"/>
  <c r="K84" i="25"/>
  <c r="J84" i="25"/>
  <c r="H84" i="25"/>
  <c r="F84" i="25"/>
  <c r="E84" i="25"/>
  <c r="D84" i="25"/>
  <c r="N84" i="25" s="1"/>
  <c r="C84" i="25"/>
  <c r="N83" i="25"/>
  <c r="M83" i="25"/>
  <c r="N82" i="25"/>
  <c r="M82" i="25"/>
  <c r="N81" i="25"/>
  <c r="M81" i="25"/>
  <c r="N80" i="25"/>
  <c r="M80" i="25"/>
  <c r="N79" i="25"/>
  <c r="M79" i="25"/>
  <c r="N78" i="25"/>
  <c r="M78" i="25"/>
  <c r="N77" i="25"/>
  <c r="M77" i="25"/>
  <c r="M76" i="25"/>
  <c r="L76" i="25"/>
  <c r="K76" i="25"/>
  <c r="J76" i="25"/>
  <c r="I76" i="25"/>
  <c r="H76" i="25"/>
  <c r="G76" i="25"/>
  <c r="F76" i="25"/>
  <c r="N76" i="25" s="1"/>
  <c r="E76" i="25"/>
  <c r="D76" i="25"/>
  <c r="C76" i="25"/>
  <c r="N75" i="25"/>
  <c r="M75" i="25"/>
  <c r="N74" i="25"/>
  <c r="M74" i="25"/>
  <c r="N73" i="25"/>
  <c r="M73" i="25"/>
  <c r="AC72" i="25"/>
  <c r="Z72" i="25"/>
  <c r="W72" i="25"/>
  <c r="T72" i="25"/>
  <c r="Q72" i="25"/>
  <c r="N72" i="25"/>
  <c r="J72" i="25"/>
  <c r="J69" i="25" s="1"/>
  <c r="M69" i="25" s="1"/>
  <c r="I72" i="25"/>
  <c r="AC71" i="25"/>
  <c r="Z71" i="25"/>
  <c r="W71" i="25"/>
  <c r="T71" i="25"/>
  <c r="P71" i="25"/>
  <c r="M71" i="25"/>
  <c r="J71" i="25"/>
  <c r="I71" i="25"/>
  <c r="H71" i="25"/>
  <c r="F71" i="25"/>
  <c r="F69" i="25" s="1"/>
  <c r="N69" i="25" s="1"/>
  <c r="E71" i="25"/>
  <c r="N70" i="25"/>
  <c r="M70" i="25"/>
  <c r="Q69" i="25"/>
  <c r="L69" i="25"/>
  <c r="K69" i="25"/>
  <c r="I69" i="25"/>
  <c r="H69" i="25"/>
  <c r="G69" i="25"/>
  <c r="D69" i="25"/>
  <c r="C69" i="25"/>
  <c r="L56" i="25"/>
  <c r="K56" i="25"/>
  <c r="L51" i="25"/>
  <c r="K51" i="25"/>
  <c r="J51" i="25"/>
  <c r="I51" i="25"/>
  <c r="H51" i="25"/>
  <c r="G51" i="25"/>
  <c r="F51" i="25"/>
  <c r="E51" i="25"/>
  <c r="D51" i="25"/>
  <c r="C51" i="25"/>
  <c r="J49" i="25"/>
  <c r="J46" i="25" s="1"/>
  <c r="I49" i="25"/>
  <c r="H49" i="25"/>
  <c r="G49" i="25"/>
  <c r="G46" i="25" s="1"/>
  <c r="L46" i="25"/>
  <c r="K46" i="25"/>
  <c r="I46" i="25"/>
  <c r="H46" i="25"/>
  <c r="F46" i="25"/>
  <c r="E46" i="25"/>
  <c r="D46" i="25"/>
  <c r="C46" i="25"/>
  <c r="L42" i="25"/>
  <c r="K42" i="25"/>
  <c r="J42" i="25"/>
  <c r="I42" i="25"/>
  <c r="H42" i="25"/>
  <c r="G42" i="25"/>
  <c r="F42" i="25"/>
  <c r="E42" i="25"/>
  <c r="D42" i="25"/>
  <c r="C42" i="25"/>
  <c r="L38" i="25"/>
  <c r="K38" i="25"/>
  <c r="J38" i="25"/>
  <c r="I38" i="25"/>
  <c r="H38" i="25"/>
  <c r="G38" i="25"/>
  <c r="F38" i="25"/>
  <c r="E38" i="25"/>
  <c r="D38" i="25"/>
  <c r="C38" i="25"/>
  <c r="J37" i="25"/>
  <c r="I37" i="25"/>
  <c r="I34" i="25" s="1"/>
  <c r="H37" i="25"/>
  <c r="H34" i="25" s="1"/>
  <c r="G37" i="25"/>
  <c r="L34" i="25"/>
  <c r="K34" i="25"/>
  <c r="J34" i="25"/>
  <c r="G34" i="25"/>
  <c r="F34" i="25"/>
  <c r="E34" i="25"/>
  <c r="D34" i="25"/>
  <c r="C34" i="25"/>
  <c r="L30" i="25"/>
  <c r="K30" i="25"/>
  <c r="L25" i="25"/>
  <c r="K25" i="25"/>
  <c r="J25" i="25"/>
  <c r="I25" i="25"/>
  <c r="H25" i="25"/>
  <c r="G25" i="25"/>
  <c r="F25" i="25"/>
  <c r="E25" i="25"/>
  <c r="D25" i="25"/>
  <c r="C25" i="25"/>
  <c r="J23" i="25"/>
  <c r="J20" i="25" s="1"/>
  <c r="I23" i="25"/>
  <c r="H23" i="25"/>
  <c r="G23" i="25"/>
  <c r="G20" i="25" s="1"/>
  <c r="L20" i="25"/>
  <c r="K20" i="25"/>
  <c r="I20" i="25"/>
  <c r="H20" i="25"/>
  <c r="F20" i="25"/>
  <c r="E20" i="25"/>
  <c r="D20" i="25"/>
  <c r="C20" i="25"/>
  <c r="L16" i="25"/>
  <c r="K16" i="25"/>
  <c r="J16" i="25"/>
  <c r="I16" i="25"/>
  <c r="H16" i="25"/>
  <c r="G16" i="25"/>
  <c r="F16" i="25"/>
  <c r="E16" i="25"/>
  <c r="D16" i="25"/>
  <c r="C16" i="25"/>
  <c r="J15" i="25"/>
  <c r="J12" i="25" s="1"/>
  <c r="I15" i="25"/>
  <c r="H15" i="25"/>
  <c r="G15" i="25"/>
  <c r="G12" i="25" s="1"/>
  <c r="L12" i="25"/>
  <c r="K12" i="25"/>
  <c r="I12" i="25"/>
  <c r="H12" i="25"/>
  <c r="F12" i="25"/>
  <c r="E12" i="25"/>
  <c r="D12" i="25"/>
  <c r="C12" i="25"/>
  <c r="J11" i="25"/>
  <c r="I11" i="25"/>
  <c r="I8" i="25" s="1"/>
  <c r="H11" i="25"/>
  <c r="H8" i="25" s="1"/>
  <c r="G11" i="25"/>
  <c r="L8" i="25"/>
  <c r="K8" i="25"/>
  <c r="J8" i="25"/>
  <c r="G8" i="25"/>
  <c r="F8" i="25"/>
  <c r="E8" i="25"/>
  <c r="D8" i="25"/>
  <c r="C8" i="25"/>
  <c r="N71" i="25" l="1"/>
  <c r="M72" i="25"/>
  <c r="J71" i="24"/>
  <c r="J106" i="24"/>
  <c r="P71" i="24" l="1"/>
  <c r="N99" i="24"/>
  <c r="M99" i="24"/>
  <c r="N98" i="24"/>
  <c r="M98" i="24"/>
  <c r="N97" i="24"/>
  <c r="M97" i="24"/>
  <c r="N96" i="24"/>
  <c r="M96" i="24"/>
  <c r="N95" i="24"/>
  <c r="M95" i="24"/>
  <c r="N94" i="24"/>
  <c r="M94" i="24"/>
  <c r="N93" i="24"/>
  <c r="M93" i="24"/>
  <c r="N92" i="24"/>
  <c r="M92" i="24"/>
  <c r="N91" i="24"/>
  <c r="M91" i="24"/>
  <c r="N90" i="24"/>
  <c r="M90" i="24"/>
  <c r="N89" i="24"/>
  <c r="M89" i="24"/>
  <c r="N88" i="24"/>
  <c r="M88" i="24"/>
  <c r="N87" i="24"/>
  <c r="M87" i="24"/>
  <c r="N86" i="24"/>
  <c r="M86" i="24"/>
  <c r="N85" i="24"/>
  <c r="M85" i="24"/>
  <c r="N84" i="24"/>
  <c r="M84" i="24"/>
  <c r="N83" i="24"/>
  <c r="M83" i="24"/>
  <c r="N82" i="24"/>
  <c r="M82" i="24"/>
  <c r="N81" i="24"/>
  <c r="M81" i="24"/>
  <c r="N80" i="24"/>
  <c r="M80" i="24"/>
  <c r="N79" i="24"/>
  <c r="M79" i="24"/>
  <c r="N78" i="24"/>
  <c r="M78" i="24"/>
  <c r="N77" i="24"/>
  <c r="M77" i="24"/>
  <c r="N76" i="24"/>
  <c r="M76" i="24"/>
  <c r="N75" i="24"/>
  <c r="M75" i="24"/>
  <c r="N74" i="24"/>
  <c r="M74" i="24"/>
  <c r="N73" i="24"/>
  <c r="M73" i="24"/>
  <c r="AC72" i="24"/>
  <c r="Z72" i="24"/>
  <c r="W72" i="24"/>
  <c r="T72" i="24"/>
  <c r="Q72" i="24"/>
  <c r="N72" i="24"/>
  <c r="M72" i="24"/>
  <c r="AC71" i="24"/>
  <c r="Z71" i="24"/>
  <c r="W71" i="24"/>
  <c r="T71" i="24"/>
  <c r="N71" i="24"/>
  <c r="M71" i="24"/>
  <c r="N70" i="24"/>
  <c r="M70" i="24"/>
  <c r="Q69" i="24"/>
  <c r="I71" i="24" l="1"/>
  <c r="F71" i="24" l="1"/>
  <c r="E71" i="24"/>
  <c r="J72" i="24" l="1"/>
  <c r="J69" i="24" s="1"/>
  <c r="M69" i="24" s="1"/>
  <c r="I72" i="24"/>
  <c r="I69" i="24" s="1"/>
  <c r="H71" i="24"/>
  <c r="H69" i="24" s="1"/>
  <c r="G69" i="24"/>
  <c r="Y71" i="23"/>
  <c r="P71" i="23"/>
  <c r="Y72" i="23"/>
  <c r="X72" i="23"/>
  <c r="U71" i="23"/>
  <c r="J71" i="23"/>
  <c r="I71" i="23"/>
  <c r="J72" i="23"/>
  <c r="I72" i="23"/>
  <c r="H71" i="23"/>
  <c r="J118" i="23"/>
  <c r="J106" i="23"/>
  <c r="J49" i="24" l="1"/>
  <c r="J46" i="24" s="1"/>
  <c r="I49" i="24"/>
  <c r="I46" i="24" s="1"/>
  <c r="H49" i="24"/>
  <c r="H46" i="24" s="1"/>
  <c r="G49" i="24"/>
  <c r="G46" i="24" s="1"/>
  <c r="J37" i="24"/>
  <c r="J34" i="24" s="1"/>
  <c r="I37" i="24"/>
  <c r="I34" i="24" s="1"/>
  <c r="H37" i="24"/>
  <c r="H34" i="24" s="1"/>
  <c r="G37" i="24"/>
  <c r="G34" i="24" s="1"/>
  <c r="J23" i="24"/>
  <c r="I23" i="24"/>
  <c r="H23" i="24"/>
  <c r="H20" i="24" s="1"/>
  <c r="G23" i="24"/>
  <c r="G20" i="24" s="1"/>
  <c r="J11" i="24"/>
  <c r="J8" i="24" s="1"/>
  <c r="I11" i="24"/>
  <c r="I8" i="24" s="1"/>
  <c r="H11" i="24"/>
  <c r="H8" i="24" s="1"/>
  <c r="G11" i="24"/>
  <c r="G8" i="24" s="1"/>
  <c r="J142" i="24"/>
  <c r="L90" i="24"/>
  <c r="K90" i="24"/>
  <c r="J90" i="24"/>
  <c r="I90" i="24"/>
  <c r="H90" i="24"/>
  <c r="G90" i="24"/>
  <c r="F90" i="24"/>
  <c r="E90" i="24"/>
  <c r="D90" i="24"/>
  <c r="C90" i="24"/>
  <c r="L84" i="24"/>
  <c r="K84" i="24"/>
  <c r="J84" i="24"/>
  <c r="H84" i="24"/>
  <c r="F84" i="24"/>
  <c r="E84" i="24"/>
  <c r="D84" i="24"/>
  <c r="C84" i="24"/>
  <c r="L76" i="24"/>
  <c r="K76" i="24"/>
  <c r="J76" i="24"/>
  <c r="I76" i="24"/>
  <c r="H76" i="24"/>
  <c r="G76" i="24"/>
  <c r="F76" i="24"/>
  <c r="E76" i="24"/>
  <c r="D76" i="24"/>
  <c r="C76" i="24"/>
  <c r="L69" i="24"/>
  <c r="K69" i="24"/>
  <c r="F69" i="24"/>
  <c r="N69" i="24" s="1"/>
  <c r="D69" i="24"/>
  <c r="C69" i="24"/>
  <c r="L56" i="24"/>
  <c r="K56" i="24"/>
  <c r="L51" i="24"/>
  <c r="K51" i="24"/>
  <c r="J51" i="24"/>
  <c r="I51" i="24"/>
  <c r="H51" i="24"/>
  <c r="G51" i="24"/>
  <c r="F51" i="24"/>
  <c r="E51" i="24"/>
  <c r="D51" i="24"/>
  <c r="C51" i="24"/>
  <c r="L46" i="24"/>
  <c r="K46" i="24"/>
  <c r="F46" i="24"/>
  <c r="E46" i="24"/>
  <c r="D46" i="24"/>
  <c r="C46" i="24"/>
  <c r="L42" i="24"/>
  <c r="K42" i="24"/>
  <c r="J42" i="24"/>
  <c r="I42" i="24"/>
  <c r="H42" i="24"/>
  <c r="G42" i="24"/>
  <c r="F42" i="24"/>
  <c r="E42" i="24"/>
  <c r="D42" i="24"/>
  <c r="C42" i="24"/>
  <c r="L38" i="24"/>
  <c r="K38" i="24"/>
  <c r="J38" i="24"/>
  <c r="I38" i="24"/>
  <c r="H38" i="24"/>
  <c r="G38" i="24"/>
  <c r="F38" i="24"/>
  <c r="E38" i="24"/>
  <c r="D38" i="24"/>
  <c r="C38" i="24"/>
  <c r="L34" i="24"/>
  <c r="K34" i="24"/>
  <c r="F34" i="24"/>
  <c r="E34" i="24"/>
  <c r="D34" i="24"/>
  <c r="C34" i="24"/>
  <c r="L30" i="24"/>
  <c r="K30" i="24"/>
  <c r="L25" i="24"/>
  <c r="K25" i="24"/>
  <c r="J25" i="24"/>
  <c r="I25" i="24"/>
  <c r="H25" i="24"/>
  <c r="G25" i="24"/>
  <c r="F25" i="24"/>
  <c r="E25" i="24"/>
  <c r="D25" i="24"/>
  <c r="C25" i="24"/>
  <c r="I20" i="24"/>
  <c r="L20" i="24"/>
  <c r="K20" i="24"/>
  <c r="J20" i="24"/>
  <c r="F20" i="24"/>
  <c r="E20" i="24"/>
  <c r="D20" i="24"/>
  <c r="C20" i="24"/>
  <c r="L16" i="24"/>
  <c r="K16" i="24"/>
  <c r="J16" i="24"/>
  <c r="I16" i="24"/>
  <c r="H16" i="24"/>
  <c r="G16" i="24"/>
  <c r="F16" i="24"/>
  <c r="E16" i="24"/>
  <c r="D16" i="24"/>
  <c r="C16" i="24"/>
  <c r="J15" i="24"/>
  <c r="J12" i="24" s="1"/>
  <c r="I15" i="24"/>
  <c r="I12" i="24" s="1"/>
  <c r="H15" i="24"/>
  <c r="H12" i="24" s="1"/>
  <c r="G15" i="24"/>
  <c r="G12" i="24" s="1"/>
  <c r="L12" i="24"/>
  <c r="K12" i="24"/>
  <c r="F12" i="24"/>
  <c r="E12" i="24"/>
  <c r="D12" i="24"/>
  <c r="C12" i="24"/>
  <c r="L8" i="24"/>
  <c r="K8" i="24"/>
  <c r="F8" i="24"/>
  <c r="E8" i="24"/>
  <c r="D8" i="24"/>
  <c r="C8" i="24"/>
  <c r="D51" i="23" l="1"/>
  <c r="E51" i="23"/>
  <c r="F51" i="23"/>
  <c r="C51" i="23"/>
  <c r="D25" i="23"/>
  <c r="E25" i="23"/>
  <c r="F25" i="23"/>
  <c r="C25" i="23"/>
  <c r="F20" i="23"/>
  <c r="E20" i="23"/>
  <c r="D20" i="23"/>
  <c r="C20" i="23"/>
  <c r="F16" i="23"/>
  <c r="E16" i="23"/>
  <c r="D16" i="23"/>
  <c r="C16" i="23"/>
  <c r="F12" i="23"/>
  <c r="E12" i="23"/>
  <c r="D12" i="23"/>
  <c r="C12" i="23"/>
  <c r="F8" i="23"/>
  <c r="E8" i="23"/>
  <c r="D8" i="23"/>
  <c r="C8" i="23"/>
  <c r="F46" i="23"/>
  <c r="E46" i="23"/>
  <c r="D46" i="23"/>
  <c r="C46" i="23"/>
  <c r="F42" i="23"/>
  <c r="E42" i="23"/>
  <c r="D42" i="23"/>
  <c r="C42" i="23"/>
  <c r="F38" i="23"/>
  <c r="E38" i="23"/>
  <c r="D38" i="23"/>
  <c r="C38" i="23"/>
  <c r="F34" i="23"/>
  <c r="E34" i="23"/>
  <c r="D34" i="23"/>
  <c r="C34" i="23"/>
  <c r="N99" i="23"/>
  <c r="M99" i="23"/>
  <c r="N98" i="23"/>
  <c r="M98" i="23"/>
  <c r="N97" i="23"/>
  <c r="M97" i="23"/>
  <c r="N96" i="23"/>
  <c r="M96" i="23"/>
  <c r="N95" i="23"/>
  <c r="M95" i="23"/>
  <c r="N94" i="23"/>
  <c r="M94" i="23"/>
  <c r="N93" i="23"/>
  <c r="M93" i="23"/>
  <c r="N92" i="23"/>
  <c r="M92" i="23"/>
  <c r="N91" i="23"/>
  <c r="M91" i="23"/>
  <c r="L90" i="23"/>
  <c r="K90" i="23"/>
  <c r="J90" i="23"/>
  <c r="I90" i="23"/>
  <c r="H90" i="23"/>
  <c r="G90" i="23"/>
  <c r="F90" i="23"/>
  <c r="E90" i="23"/>
  <c r="D90" i="23"/>
  <c r="C90" i="23"/>
  <c r="N89" i="23"/>
  <c r="M89" i="23"/>
  <c r="N88" i="23"/>
  <c r="M88" i="23"/>
  <c r="N87" i="23"/>
  <c r="M87" i="23"/>
  <c r="N86" i="23"/>
  <c r="M86" i="23"/>
  <c r="N85" i="23"/>
  <c r="M85" i="23"/>
  <c r="L84" i="23"/>
  <c r="M84" i="23" s="1"/>
  <c r="K84" i="23"/>
  <c r="J84" i="23"/>
  <c r="H84" i="23"/>
  <c r="F84" i="23"/>
  <c r="N84" i="23" s="1"/>
  <c r="E84" i="23"/>
  <c r="D84" i="23"/>
  <c r="C84" i="23"/>
  <c r="N83" i="23"/>
  <c r="M83" i="23"/>
  <c r="N82" i="23"/>
  <c r="M82" i="23"/>
  <c r="N81" i="23"/>
  <c r="M81" i="23"/>
  <c r="N80" i="23"/>
  <c r="M80" i="23"/>
  <c r="N79" i="23"/>
  <c r="M79" i="23"/>
  <c r="N78" i="23"/>
  <c r="M78" i="23"/>
  <c r="N77" i="23"/>
  <c r="M77" i="23"/>
  <c r="L76" i="23"/>
  <c r="M76" i="23" s="1"/>
  <c r="K76" i="23"/>
  <c r="J76" i="23"/>
  <c r="I76" i="23"/>
  <c r="H76" i="23"/>
  <c r="G76" i="23"/>
  <c r="F76" i="23"/>
  <c r="E76" i="23"/>
  <c r="D76" i="23"/>
  <c r="C76" i="23"/>
  <c r="N75" i="23"/>
  <c r="M75" i="23"/>
  <c r="N74" i="23"/>
  <c r="M74" i="23"/>
  <c r="N73" i="23"/>
  <c r="M73" i="23"/>
  <c r="AC72" i="23"/>
  <c r="Z72" i="23"/>
  <c r="W72" i="23"/>
  <c r="T72" i="23"/>
  <c r="Q72" i="23"/>
  <c r="N72" i="23"/>
  <c r="M72" i="23"/>
  <c r="AC71" i="23"/>
  <c r="Z71" i="23"/>
  <c r="W71" i="23"/>
  <c r="T71" i="23"/>
  <c r="M71" i="23"/>
  <c r="G69" i="23"/>
  <c r="N71" i="23"/>
  <c r="N70" i="23"/>
  <c r="M70" i="23"/>
  <c r="Q69" i="23"/>
  <c r="L69" i="23"/>
  <c r="K69" i="23"/>
  <c r="I69" i="23"/>
  <c r="H69" i="23"/>
  <c r="D69" i="23"/>
  <c r="C69" i="23"/>
  <c r="L56" i="23"/>
  <c r="K56" i="23"/>
  <c r="L51" i="23"/>
  <c r="K51" i="23"/>
  <c r="J51" i="23"/>
  <c r="I51" i="23"/>
  <c r="H51" i="23"/>
  <c r="G51" i="23"/>
  <c r="J49" i="23"/>
  <c r="I49" i="23"/>
  <c r="I46" i="23" s="1"/>
  <c r="H49" i="23"/>
  <c r="H46" i="23" s="1"/>
  <c r="G49" i="23"/>
  <c r="G46" i="23" s="1"/>
  <c r="L46" i="23"/>
  <c r="K46" i="23"/>
  <c r="J46" i="23"/>
  <c r="L42" i="23"/>
  <c r="K42" i="23"/>
  <c r="J42" i="23"/>
  <c r="I42" i="23"/>
  <c r="H42" i="23"/>
  <c r="G42" i="23"/>
  <c r="L38" i="23"/>
  <c r="K38" i="23"/>
  <c r="J38" i="23"/>
  <c r="I38" i="23"/>
  <c r="H38" i="23"/>
  <c r="G38" i="23"/>
  <c r="J37" i="23"/>
  <c r="J34" i="23" s="1"/>
  <c r="I37" i="23"/>
  <c r="I34" i="23" s="1"/>
  <c r="H37" i="23"/>
  <c r="G37" i="23"/>
  <c r="L34" i="23"/>
  <c r="K34" i="23"/>
  <c r="H34" i="23"/>
  <c r="G34" i="23"/>
  <c r="L30" i="23"/>
  <c r="K30" i="23"/>
  <c r="L25" i="23"/>
  <c r="K25" i="23"/>
  <c r="J25" i="23"/>
  <c r="I25" i="23"/>
  <c r="H25" i="23"/>
  <c r="G25" i="23"/>
  <c r="J23" i="23"/>
  <c r="I23" i="23"/>
  <c r="I20" i="23" s="1"/>
  <c r="H23" i="23"/>
  <c r="H20" i="23" s="1"/>
  <c r="G23" i="23"/>
  <c r="G20" i="23" s="1"/>
  <c r="L20" i="23"/>
  <c r="K20" i="23"/>
  <c r="J20" i="23"/>
  <c r="L16" i="23"/>
  <c r="K16" i="23"/>
  <c r="J16" i="23"/>
  <c r="I16" i="23"/>
  <c r="H16" i="23"/>
  <c r="G16" i="23"/>
  <c r="J15" i="23"/>
  <c r="J12" i="23" s="1"/>
  <c r="I15" i="23"/>
  <c r="H15" i="23"/>
  <c r="H12" i="23" s="1"/>
  <c r="G15" i="23"/>
  <c r="G12" i="23" s="1"/>
  <c r="L12" i="23"/>
  <c r="K12" i="23"/>
  <c r="I12" i="23"/>
  <c r="J11" i="23"/>
  <c r="J8" i="23" s="1"/>
  <c r="I11" i="23"/>
  <c r="I8" i="23" s="1"/>
  <c r="H11" i="23"/>
  <c r="G11" i="23"/>
  <c r="L8" i="23"/>
  <c r="K8" i="23"/>
  <c r="H8" i="23"/>
  <c r="G8" i="23"/>
  <c r="J106" i="22"/>
  <c r="AB71" i="22"/>
  <c r="AA71" i="22"/>
  <c r="AC72" i="22"/>
  <c r="J71" i="22"/>
  <c r="F71" i="22"/>
  <c r="E71" i="22"/>
  <c r="D71" i="22"/>
  <c r="C71" i="22"/>
  <c r="H71" i="22"/>
  <c r="G71" i="22"/>
  <c r="N76" i="23" l="1"/>
  <c r="N90" i="23"/>
  <c r="M90" i="23"/>
  <c r="F69" i="23"/>
  <c r="N69" i="23" s="1"/>
  <c r="J69" i="23"/>
  <c r="M69" i="23" s="1"/>
  <c r="I71" i="22"/>
  <c r="J15" i="22" l="1"/>
  <c r="I15" i="22"/>
  <c r="H15" i="22"/>
  <c r="G15" i="22"/>
  <c r="G12" i="22" s="1"/>
  <c r="J49" i="22"/>
  <c r="J46" i="22" s="1"/>
  <c r="I49" i="22"/>
  <c r="H49" i="22"/>
  <c r="G49" i="22"/>
  <c r="G46" i="22" s="1"/>
  <c r="J37" i="22"/>
  <c r="J34" i="22" s="1"/>
  <c r="I37" i="22"/>
  <c r="H37" i="22"/>
  <c r="H34" i="22" s="1"/>
  <c r="G37" i="22"/>
  <c r="G34" i="22" s="1"/>
  <c r="J23" i="22"/>
  <c r="J20" i="22" s="1"/>
  <c r="I23" i="22"/>
  <c r="H23" i="22"/>
  <c r="G23" i="22"/>
  <c r="G20" i="22" s="1"/>
  <c r="J11" i="22"/>
  <c r="J8" i="22" s="1"/>
  <c r="I11" i="22"/>
  <c r="H11" i="22"/>
  <c r="H8" i="22" s="1"/>
  <c r="G11" i="22"/>
  <c r="G8" i="22" s="1"/>
  <c r="J143" i="22"/>
  <c r="N99" i="22"/>
  <c r="M99" i="22"/>
  <c r="N98" i="22"/>
  <c r="M98" i="22"/>
  <c r="N97" i="22"/>
  <c r="M97" i="22"/>
  <c r="N96" i="22"/>
  <c r="M96" i="22"/>
  <c r="N95" i="22"/>
  <c r="M95" i="22"/>
  <c r="N94" i="22"/>
  <c r="M94" i="22"/>
  <c r="N93" i="22"/>
  <c r="M93" i="22"/>
  <c r="N92" i="22"/>
  <c r="M92" i="22"/>
  <c r="N91" i="22"/>
  <c r="M91" i="22"/>
  <c r="L90" i="22"/>
  <c r="M90" i="22" s="1"/>
  <c r="K90" i="22"/>
  <c r="J90" i="22"/>
  <c r="I90" i="22"/>
  <c r="H90" i="22"/>
  <c r="G90" i="22"/>
  <c r="F90" i="22"/>
  <c r="E90" i="22"/>
  <c r="D90" i="22"/>
  <c r="C90" i="22"/>
  <c r="N89" i="22"/>
  <c r="M89" i="22"/>
  <c r="N88" i="22"/>
  <c r="M88" i="22"/>
  <c r="N87" i="22"/>
  <c r="M87" i="22"/>
  <c r="N86" i="22"/>
  <c r="M86" i="22"/>
  <c r="N85" i="22"/>
  <c r="M85" i="22"/>
  <c r="L84" i="22"/>
  <c r="K84" i="22"/>
  <c r="J84" i="22"/>
  <c r="H84" i="22"/>
  <c r="F84" i="22"/>
  <c r="E84" i="22"/>
  <c r="D84" i="22"/>
  <c r="C84" i="22"/>
  <c r="N83" i="22"/>
  <c r="M83" i="22"/>
  <c r="N82" i="22"/>
  <c r="M82" i="22"/>
  <c r="N81" i="22"/>
  <c r="M81" i="22"/>
  <c r="N80" i="22"/>
  <c r="M80" i="22"/>
  <c r="N79" i="22"/>
  <c r="M79" i="22"/>
  <c r="N78" i="22"/>
  <c r="M78" i="22"/>
  <c r="N77" i="22"/>
  <c r="M77" i="22"/>
  <c r="L76" i="22"/>
  <c r="K76" i="22"/>
  <c r="J76" i="22"/>
  <c r="M76" i="22" s="1"/>
  <c r="I76" i="22"/>
  <c r="H76" i="22"/>
  <c r="G76" i="22"/>
  <c r="F76" i="22"/>
  <c r="N76" i="22" s="1"/>
  <c r="E76" i="22"/>
  <c r="D76" i="22"/>
  <c r="C76" i="22"/>
  <c r="N75" i="22"/>
  <c r="M75" i="22"/>
  <c r="N74" i="22"/>
  <c r="M74" i="22"/>
  <c r="N73" i="22"/>
  <c r="M73" i="22"/>
  <c r="Z72" i="22"/>
  <c r="W72" i="22"/>
  <c r="T72" i="22"/>
  <c r="Q72" i="22"/>
  <c r="N72" i="22"/>
  <c r="M72" i="22"/>
  <c r="AC71" i="22"/>
  <c r="Z71" i="22"/>
  <c r="W71" i="22"/>
  <c r="T71" i="22"/>
  <c r="N71" i="22"/>
  <c r="M71" i="22"/>
  <c r="N70" i="22"/>
  <c r="M70" i="22"/>
  <c r="Q69" i="22"/>
  <c r="L69" i="22"/>
  <c r="K69" i="22"/>
  <c r="J69" i="22"/>
  <c r="M69" i="22" s="1"/>
  <c r="I69" i="22"/>
  <c r="H69" i="22"/>
  <c r="G69" i="22"/>
  <c r="F69" i="22"/>
  <c r="D69" i="22"/>
  <c r="C69" i="22"/>
  <c r="L56" i="22"/>
  <c r="K56" i="22"/>
  <c r="L51" i="22"/>
  <c r="K51" i="22"/>
  <c r="J51" i="22"/>
  <c r="I51" i="22"/>
  <c r="H51" i="22"/>
  <c r="G51" i="22"/>
  <c r="F51" i="22"/>
  <c r="E51" i="22"/>
  <c r="D51" i="22"/>
  <c r="C51" i="22"/>
  <c r="L46" i="22"/>
  <c r="K46" i="22"/>
  <c r="I46" i="22"/>
  <c r="H46" i="22"/>
  <c r="F46" i="22"/>
  <c r="E46" i="22"/>
  <c r="D46" i="22"/>
  <c r="C46" i="22"/>
  <c r="L42" i="22"/>
  <c r="K42" i="22"/>
  <c r="J42" i="22"/>
  <c r="I42" i="22"/>
  <c r="H42" i="22"/>
  <c r="G42" i="22"/>
  <c r="F42" i="22"/>
  <c r="E42" i="22"/>
  <c r="D42" i="22"/>
  <c r="C42" i="22"/>
  <c r="L38" i="22"/>
  <c r="K38" i="22"/>
  <c r="J38" i="22"/>
  <c r="I38" i="22"/>
  <c r="H38" i="22"/>
  <c r="G38" i="22"/>
  <c r="F38" i="22"/>
  <c r="E38" i="22"/>
  <c r="D38" i="22"/>
  <c r="C38" i="22"/>
  <c r="L34" i="22"/>
  <c r="K34" i="22"/>
  <c r="I34" i="22"/>
  <c r="F34" i="22"/>
  <c r="E34" i="22"/>
  <c r="D34" i="22"/>
  <c r="C34" i="22"/>
  <c r="L30" i="22"/>
  <c r="K30" i="22"/>
  <c r="L25" i="22"/>
  <c r="K25" i="22"/>
  <c r="J25" i="22"/>
  <c r="I25" i="22"/>
  <c r="H25" i="22"/>
  <c r="G25" i="22"/>
  <c r="F25" i="22"/>
  <c r="E25" i="22"/>
  <c r="D25" i="22"/>
  <c r="C25" i="22"/>
  <c r="L20" i="22"/>
  <c r="K20" i="22"/>
  <c r="I20" i="22"/>
  <c r="H20" i="22"/>
  <c r="F20" i="22"/>
  <c r="E20" i="22"/>
  <c r="D20" i="22"/>
  <c r="C20" i="22"/>
  <c r="L16" i="22"/>
  <c r="K16" i="22"/>
  <c r="J16" i="22"/>
  <c r="I16" i="22"/>
  <c r="H16" i="22"/>
  <c r="G16" i="22"/>
  <c r="F16" i="22"/>
  <c r="E16" i="22"/>
  <c r="D16" i="22"/>
  <c r="C16" i="22"/>
  <c r="L12" i="22"/>
  <c r="K12" i="22"/>
  <c r="J12" i="22"/>
  <c r="I12" i="22"/>
  <c r="H12" i="22"/>
  <c r="F12" i="22"/>
  <c r="E12" i="22"/>
  <c r="D12" i="22"/>
  <c r="C12" i="22"/>
  <c r="L8" i="22"/>
  <c r="K8" i="22"/>
  <c r="I8" i="22"/>
  <c r="F8" i="22"/>
  <c r="E8" i="22"/>
  <c r="D8" i="22"/>
  <c r="C8" i="22"/>
  <c r="J71" i="21"/>
  <c r="J106" i="21"/>
  <c r="N84" i="22" l="1"/>
  <c r="M84" i="22"/>
  <c r="N90" i="22"/>
  <c r="N69" i="22"/>
  <c r="V71" i="21"/>
  <c r="J51" i="21" l="1"/>
  <c r="I51" i="21"/>
  <c r="H51" i="21"/>
  <c r="G51" i="21"/>
  <c r="F51" i="21"/>
  <c r="E51" i="21"/>
  <c r="D51" i="21"/>
  <c r="C51" i="21"/>
  <c r="J46" i="21"/>
  <c r="I46" i="21"/>
  <c r="H46" i="21"/>
  <c r="G46" i="21"/>
  <c r="F46" i="21"/>
  <c r="E46" i="21"/>
  <c r="D46" i="21"/>
  <c r="C46" i="21"/>
  <c r="J42" i="21"/>
  <c r="I42" i="21"/>
  <c r="H42" i="21"/>
  <c r="G42" i="21"/>
  <c r="F42" i="21"/>
  <c r="E42" i="21"/>
  <c r="D42" i="21"/>
  <c r="C42" i="21"/>
  <c r="J38" i="21"/>
  <c r="I38" i="21"/>
  <c r="H38" i="21"/>
  <c r="G38" i="21"/>
  <c r="F38" i="21"/>
  <c r="E38" i="21"/>
  <c r="D38" i="21"/>
  <c r="C38" i="21"/>
  <c r="J34" i="21"/>
  <c r="I34" i="21"/>
  <c r="H34" i="21"/>
  <c r="G34" i="21"/>
  <c r="F34" i="21"/>
  <c r="E34" i="21"/>
  <c r="D34" i="21"/>
  <c r="C34" i="21"/>
  <c r="J147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N90" i="21" s="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M84" i="21" s="1"/>
  <c r="K84" i="21"/>
  <c r="J84" i="21"/>
  <c r="H84" i="21"/>
  <c r="F84" i="21"/>
  <c r="N84" i="21" s="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M76" i="21" s="1"/>
  <c r="K76" i="21"/>
  <c r="J76" i="21"/>
  <c r="I76" i="21"/>
  <c r="H76" i="21"/>
  <c r="G76" i="21"/>
  <c r="F76" i="21"/>
  <c r="N76" i="21" s="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AC71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D69" i="21"/>
  <c r="C69" i="21"/>
  <c r="L56" i="21"/>
  <c r="K56" i="21"/>
  <c r="L51" i="21"/>
  <c r="K51" i="21"/>
  <c r="L46" i="21"/>
  <c r="K46" i="21"/>
  <c r="L42" i="21"/>
  <c r="K42" i="21"/>
  <c r="L38" i="21"/>
  <c r="K38" i="21"/>
  <c r="L34" i="21"/>
  <c r="K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N69" i="21" l="1"/>
  <c r="M71" i="20"/>
  <c r="J71" i="20"/>
  <c r="J147" i="20"/>
  <c r="J106" i="20"/>
  <c r="N99" i="20"/>
  <c r="M99" i="20"/>
  <c r="N98" i="20"/>
  <c r="M98" i="20"/>
  <c r="N97" i="20"/>
  <c r="M97" i="20"/>
  <c r="N96" i="20"/>
  <c r="M96" i="20"/>
  <c r="N95" i="20"/>
  <c r="M95" i="20"/>
  <c r="N94" i="20"/>
  <c r="M94" i="20"/>
  <c r="N93" i="20"/>
  <c r="M93" i="20"/>
  <c r="N92" i="20"/>
  <c r="M92" i="20"/>
  <c r="N91" i="20"/>
  <c r="M91" i="20"/>
  <c r="L90" i="20"/>
  <c r="K90" i="20"/>
  <c r="J90" i="20"/>
  <c r="I90" i="20"/>
  <c r="H90" i="20"/>
  <c r="G90" i="20"/>
  <c r="F90" i="20"/>
  <c r="N90" i="20" s="1"/>
  <c r="E90" i="20"/>
  <c r="D90" i="20"/>
  <c r="C90" i="20"/>
  <c r="N89" i="20"/>
  <c r="M89" i="20"/>
  <c r="N88" i="20"/>
  <c r="M88" i="20"/>
  <c r="N87" i="20"/>
  <c r="M87" i="20"/>
  <c r="N86" i="20"/>
  <c r="M86" i="20"/>
  <c r="N85" i="20"/>
  <c r="M85" i="20"/>
  <c r="L84" i="20"/>
  <c r="K84" i="20"/>
  <c r="J84" i="20"/>
  <c r="M84" i="20" s="1"/>
  <c r="H84" i="20"/>
  <c r="F84" i="20"/>
  <c r="E84" i="20"/>
  <c r="D84" i="20"/>
  <c r="N84" i="20" s="1"/>
  <c r="C84" i="20"/>
  <c r="N83" i="20"/>
  <c r="M83" i="20"/>
  <c r="N82" i="20"/>
  <c r="M82" i="20"/>
  <c r="N81" i="20"/>
  <c r="M81" i="20"/>
  <c r="N80" i="20"/>
  <c r="M80" i="20"/>
  <c r="N79" i="20"/>
  <c r="M79" i="20"/>
  <c r="N78" i="20"/>
  <c r="M78" i="20"/>
  <c r="N77" i="20"/>
  <c r="M77" i="20"/>
  <c r="L76" i="20"/>
  <c r="K76" i="20"/>
  <c r="J76" i="20"/>
  <c r="I76" i="20"/>
  <c r="H76" i="20"/>
  <c r="G76" i="20"/>
  <c r="F76" i="20"/>
  <c r="E76" i="20"/>
  <c r="D76" i="20"/>
  <c r="C76" i="20"/>
  <c r="N75" i="20"/>
  <c r="M75" i="20"/>
  <c r="N74" i="20"/>
  <c r="M74" i="20"/>
  <c r="N73" i="20"/>
  <c r="M73" i="20"/>
  <c r="Z72" i="20"/>
  <c r="W72" i="20"/>
  <c r="T72" i="20"/>
  <c r="Q72" i="20"/>
  <c r="N72" i="20"/>
  <c r="M72" i="20"/>
  <c r="AC71" i="20"/>
  <c r="Z71" i="20"/>
  <c r="W71" i="20"/>
  <c r="T71" i="20"/>
  <c r="N71" i="20"/>
  <c r="N70" i="20"/>
  <c r="M70" i="20"/>
  <c r="Q69" i="20"/>
  <c r="L69" i="20"/>
  <c r="K69" i="20"/>
  <c r="I69" i="20"/>
  <c r="H69" i="20"/>
  <c r="G69" i="20"/>
  <c r="F69" i="20"/>
  <c r="N69" i="20" s="1"/>
  <c r="D69" i="20"/>
  <c r="C69" i="20"/>
  <c r="L56" i="20"/>
  <c r="K56" i="20"/>
  <c r="L51" i="20"/>
  <c r="K51" i="20"/>
  <c r="J51" i="20"/>
  <c r="I51" i="20"/>
  <c r="H51" i="20"/>
  <c r="G51" i="20"/>
  <c r="F51" i="20"/>
  <c r="E51" i="20"/>
  <c r="D51" i="20"/>
  <c r="C51" i="20"/>
  <c r="L46" i="20"/>
  <c r="K46" i="20"/>
  <c r="J46" i="20"/>
  <c r="I46" i="20"/>
  <c r="H46" i="20"/>
  <c r="G46" i="20"/>
  <c r="F46" i="20"/>
  <c r="E46" i="20"/>
  <c r="D46" i="20"/>
  <c r="C46" i="20"/>
  <c r="L42" i="20"/>
  <c r="K42" i="20"/>
  <c r="J42" i="20"/>
  <c r="I42" i="20"/>
  <c r="H42" i="20"/>
  <c r="G42" i="20"/>
  <c r="F42" i="20"/>
  <c r="E42" i="20"/>
  <c r="D42" i="20"/>
  <c r="C42" i="20"/>
  <c r="L38" i="20"/>
  <c r="K38" i="20"/>
  <c r="J38" i="20"/>
  <c r="I38" i="20"/>
  <c r="H38" i="20"/>
  <c r="G38" i="20"/>
  <c r="F38" i="20"/>
  <c r="E38" i="20"/>
  <c r="D38" i="20"/>
  <c r="C38" i="20"/>
  <c r="L34" i="20"/>
  <c r="K34" i="20"/>
  <c r="J34" i="20"/>
  <c r="I34" i="20"/>
  <c r="H34" i="20"/>
  <c r="G34" i="20"/>
  <c r="F34" i="20"/>
  <c r="E34" i="20"/>
  <c r="C34" i="20"/>
  <c r="L30" i="20"/>
  <c r="K30" i="20"/>
  <c r="L25" i="20"/>
  <c r="K25" i="20"/>
  <c r="J25" i="20"/>
  <c r="I25" i="20"/>
  <c r="H25" i="20"/>
  <c r="G25" i="20"/>
  <c r="F25" i="20"/>
  <c r="E25" i="20"/>
  <c r="D25" i="20"/>
  <c r="C25" i="20"/>
  <c r="L20" i="20"/>
  <c r="K20" i="20"/>
  <c r="J20" i="20"/>
  <c r="I20" i="20"/>
  <c r="H20" i="20"/>
  <c r="G20" i="20"/>
  <c r="F20" i="20"/>
  <c r="E20" i="20"/>
  <c r="D20" i="20"/>
  <c r="C20" i="20"/>
  <c r="L16" i="20"/>
  <c r="K16" i="20"/>
  <c r="J16" i="20"/>
  <c r="I16" i="20"/>
  <c r="H16" i="20"/>
  <c r="G16" i="20"/>
  <c r="F16" i="20"/>
  <c r="E16" i="20"/>
  <c r="D16" i="20"/>
  <c r="C16" i="20"/>
  <c r="L12" i="20"/>
  <c r="K12" i="20"/>
  <c r="J12" i="20"/>
  <c r="I12" i="20"/>
  <c r="H12" i="20"/>
  <c r="G12" i="20"/>
  <c r="F12" i="20"/>
  <c r="E12" i="20"/>
  <c r="D12" i="20"/>
  <c r="C12" i="20"/>
  <c r="L8" i="20"/>
  <c r="K8" i="20"/>
  <c r="J8" i="20"/>
  <c r="I8" i="20"/>
  <c r="H8" i="20"/>
  <c r="G8" i="20"/>
  <c r="F8" i="20"/>
  <c r="E8" i="20"/>
  <c r="D8" i="20"/>
  <c r="C8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J69" i="20" l="1"/>
  <c r="M69" i="20" s="1"/>
  <c r="N76" i="20"/>
  <c r="M76" i="20"/>
  <c r="M90" i="20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J147" i="19" l="1"/>
  <c r="F69" i="19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comments1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C1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C1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sharedStrings.xml><?xml version="1.0" encoding="utf-8"?>
<sst xmlns="http://schemas.openxmlformats.org/spreadsheetml/2006/main" count="2342" uniqueCount="203">
  <si>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</si>
  <si>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</si>
  <si>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</si>
  <si>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</si>
  <si>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</si>
  <si>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</si>
  <si>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</si>
  <si>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</si>
  <si>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</si>
  <si>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</si>
  <si>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</si>
  <si>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</si>
  <si>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</si>
  <si>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</si>
  <si>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</si>
  <si>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</si>
  <si>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</si>
  <si>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</si>
  <si>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</si>
  <si>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</si>
  <si>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</si>
  <si>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</si>
  <si>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</si>
  <si>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</si>
  <si>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</si>
  <si>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</si>
  <si>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</si>
  <si>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</si>
  <si>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</si>
  <si>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</si>
  <si>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</si>
  <si>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</si>
  <si>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</si>
  <si>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</si>
  <si>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</si>
  <si>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</si>
  <si>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</si>
  <si>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</si>
  <si>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</si>
  <si>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</si>
  <si>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</si>
  <si>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</si>
  <si>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</si>
  <si>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</si>
  <si>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</si>
  <si>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</si>
  <si>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</si>
  <si>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</si>
  <si>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</si>
  <si>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</si>
  <si>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</si>
  <si>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</si>
  <si>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</si>
  <si>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</si>
  <si>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</si>
  <si>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</si>
  <si>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</si>
  <si>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</si>
  <si>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</si>
  <si>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</si>
  <si>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</si>
  <si>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</si>
  <si>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</si>
  <si>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</si>
  <si>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</si>
  <si>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</si>
  <si>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</si>
  <si>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</si>
  <si>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</si>
  <si>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</si>
  <si>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АВР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</si>
  <si>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</si>
  <si>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</si>
  <si>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</si>
  <si>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</si>
  <si>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</si>
  <si>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01.02.2023 г.</t>
  </si>
  <si>
    <t>2. Выполнение графика окончания ремонта на 01.02.2023 г.</t>
  </si>
  <si>
    <t>Выполнение графика ремонта на 01.02.2023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</si>
  <si>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</si>
  <si>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В результате колебаний провода и раскачивания гирлянды изоляции из-за постоянных ветровых нагрузок, на П-обр. опоре № 1750 ослабло крепление заварного болта с последующим его выпадением из траверсы и падением вместе с проводом ф. «А» и изоляцией на землю.</t>
  </si>
  <si>
    <t>I неделя (2-8 января)</t>
  </si>
  <si>
    <t>II неделя  (9-15 января)</t>
  </si>
  <si>
    <t>III неделя (16-22 января)</t>
  </si>
  <si>
    <t>IV неделя (23-29 января)</t>
  </si>
  <si>
    <t>V неделя (30-31 января)</t>
  </si>
  <si>
    <r>
      <t xml:space="preserve">ВЛ 110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</si>
  <si>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Обрыв шлейфа ф. "С" на АП-обр. опоре № 977 ВЛ-110 кВ Южный-Комсомольский</t>
  </si>
  <si>
    <t>1. Выполнение графика по выводу в ремонт на 01.03.2023 г.</t>
  </si>
  <si>
    <t>2. Выполнение графика окончания ремонта на 01.03.2023 г.</t>
  </si>
  <si>
    <t>Выполнение графика ремонта на 01.03.2023 г.</t>
  </si>
  <si>
    <t>I неделя (1-5 февраля)</t>
  </si>
  <si>
    <t>II неделя  (6-12 февраля)</t>
  </si>
  <si>
    <t>III неделя (13-19 февраля)</t>
  </si>
  <si>
    <t>IV неделя (20-26 февраля)</t>
  </si>
  <si>
    <t>V неделя (27-28 февраля)</t>
  </si>
  <si>
    <t>1. Выполнение графика по выводу в ремонт на 01.04.2023 г.</t>
  </si>
  <si>
    <t>2. Выполнение графика окончания ремонта на 01.04.2023 г.</t>
  </si>
  <si>
    <t>Выполнение графика ремонта на 01.04.2023 г.</t>
  </si>
  <si>
    <t>I неделя (1-5 марта )</t>
  </si>
  <si>
    <t>II неделя  (6-12 марта)</t>
  </si>
  <si>
    <t>III неделя (13-19 марта)</t>
  </si>
  <si>
    <t>IV неделя (20-26 марта)</t>
  </si>
  <si>
    <t>ВН</t>
  </si>
  <si>
    <t>По техническому состоянию</t>
  </si>
  <si>
    <r>
      <rPr>
        <b/>
        <sz val="10"/>
        <rFont val="Times New Roman"/>
        <family val="1"/>
        <charset val="204"/>
      </rPr>
      <t>ВЛ 110 кВ Береговая-Южный.</t>
    </r>
    <r>
      <rPr>
        <sz val="10"/>
        <rFont val="Times New Roman"/>
        <family val="1"/>
        <charset val="204"/>
      </rPr>
      <t xml:space="preserve"> Установка временной металлической накладки на траверсу опоры № 193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</si>
  <si>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 xml:space="preserve">Замена П-обр. опор № 1086, 1085, 1083 - 3 шт.
Замена траверс П-опор №№ 734, 1853 </t>
    </r>
  </si>
  <si>
    <r>
      <t xml:space="preserve">ВЛ 110 кВ 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</si>
  <si>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</si>
  <si>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I неделя (1-2 апреля)</t>
  </si>
  <si>
    <t>II неделя  (3-9 апреля)</t>
  </si>
  <si>
    <t>III неделя (10-16 апреля)</t>
  </si>
  <si>
    <t>IV неделя (17-23 апреля)</t>
  </si>
  <si>
    <t>V неделя (24-30 апреля)</t>
  </si>
  <si>
    <t xml:space="preserve">ВЛ 110 кВ. Встречный - Черский. Замена  П-обр. опоры № 294. </t>
  </si>
  <si>
    <t>Идет расследование причин аварии</t>
  </si>
  <si>
    <t xml:space="preserve">Излом консоли траверсы ф. "С" П-обр. опоры № 193. </t>
  </si>
  <si>
    <t>ВЛ 110  кВ Гамма-Комсомольский</t>
  </si>
  <si>
    <t>1. Выполнение графика по выводу в ремонт на 01.05.2023 г.</t>
  </si>
  <si>
    <t>2. Выполнение графика окончания ремонта на 01.05.2023 г.</t>
  </si>
  <si>
    <t>Выполнение графика ремонта на 01.05.2023 г.</t>
  </si>
  <si>
    <t>ВЛ-110 кВ Бета-Алискерово. (Подряд). Замена П-обр. опор № 85, 86, 87, 134, 135, 136, 140, 154, 161, 162, 177, 182 - 12 шт.</t>
  </si>
  <si>
    <t>1. Выполнение графика по выводу в ремонт на 01.06.2023 г.</t>
  </si>
  <si>
    <t>2. Выполнение графика окончания ремонта на 01.06.2023 г.</t>
  </si>
  <si>
    <t>I неделя (1-7 мая)</t>
  </si>
  <si>
    <t>II неделя  (8-14 мая)</t>
  </si>
  <si>
    <t>III неделя (15-21 мая)</t>
  </si>
  <si>
    <t>IV неделя (22-28 мая)</t>
  </si>
  <si>
    <t>V неделя (29-31 мая)</t>
  </si>
  <si>
    <t>Выполнение графика ремонта на 01.06.2023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</si>
  <si>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Установка бандажа и крепление провода ф "А" с изоляцией на П-обр. оп. №1750</t>
    </r>
  </si>
  <si>
    <r>
      <t xml:space="preserve">ВЛ 110 кВ Южный-Комсомольский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</si>
  <si>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В результате излома провода в шлейфе из-за воздействия повторяющихся ветровых нагрузок произошел обрыв шлейфа ф. "С" на опоре</t>
  </si>
  <si>
    <r>
      <rPr>
        <b/>
        <sz val="10"/>
        <rFont val="Times New Roman"/>
        <family val="1"/>
        <charset val="204"/>
      </rPr>
      <t>ВЛ 110 Гамма-Комсомольский</t>
    </r>
    <r>
      <rPr>
        <sz val="10"/>
        <rFont val="Times New Roman"/>
        <family val="1"/>
        <charset val="204"/>
      </rPr>
      <t xml:space="preserve">
Замена П-обр. опор № 1086, 1085, 1083 - 3 шт.
Замена траверс П-обр. опор №№ 734, 1853</t>
    </r>
  </si>
  <si>
    <t xml:space="preserve">Выполнение внеплановых работ по техническому состоянию </t>
  </si>
  <si>
    <r>
      <rPr>
        <b/>
        <sz val="10"/>
        <rFont val="Times New Roman"/>
        <family val="1"/>
        <charset val="204"/>
      </rPr>
      <t>ВЛ 110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накладки на траверсу оп. № 193</t>
    </r>
  </si>
  <si>
    <t>Под воздействием сильных ветровых нагрузок произошел излом консоли ф. С</t>
  </si>
  <si>
    <r>
      <rPr>
        <b/>
        <sz val="10"/>
        <rFont val="Times New Roman"/>
        <family val="1"/>
        <charset val="204"/>
      </rPr>
      <t>ВЛ 110 Встречный-Черский</t>
    </r>
    <r>
      <rPr>
        <sz val="10"/>
        <rFont val="Times New Roman"/>
        <family val="1"/>
        <charset val="204"/>
      </rPr>
      <t xml:space="preserve">
Замена П-обр. опоры № 294</t>
    </r>
  </si>
  <si>
    <r>
      <rPr>
        <b/>
        <sz val="10"/>
        <rFont val="Times New Roman"/>
        <family val="1"/>
        <charset val="204"/>
      </rPr>
      <t>ВЛ 110 Бета-Алискерово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Замена П-обр. опор №№ 85,86,87,134,135,136,140, 154,161,162,177,182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</si>
  <si>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опоры №130</t>
    </r>
  </si>
  <si>
    <t>Вследствие утери древесиной механической прочности траверсой П-обр. опоры № 130 из-за воздействия ветровых нагрузок, произошел излом траверсы</t>
  </si>
  <si>
    <r>
      <rPr>
        <b/>
        <sz val="10"/>
        <rFont val="Times New Roman"/>
        <family val="1"/>
        <charset val="204"/>
      </rPr>
      <t>ВЛ 35 кВ Встречный-Безымянный</t>
    </r>
    <r>
      <rPr>
        <sz val="10"/>
        <rFont val="Times New Roman"/>
        <family val="1"/>
        <charset val="204"/>
      </rPr>
      <t xml:space="preserve">
Замена П-обр.опор №№ 99, 100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</si>
  <si>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Установлена металлическая накладка на консоль траверсы АП-обр. траспозиционной опоры № 173</t>
    </r>
  </si>
  <si>
    <t>Выпадение заварного болта из консоли траверсы, повреждение стеклянной изоляции при падении.</t>
  </si>
  <si>
    <r>
      <rPr>
        <b/>
        <sz val="10"/>
        <rFont val="Times New Roman"/>
        <family val="1"/>
        <charset val="204"/>
      </rPr>
      <t xml:space="preserve"> 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164 ф."А".</t>
    </r>
  </si>
  <si>
    <t xml:space="preserve">Под воздействием ветровых нагрузок из-за утери древесиной механической прочности траверсой П-обр. опоры № 164 </t>
  </si>
  <si>
    <r>
      <rPr>
        <b/>
        <sz val="10"/>
        <rFont val="Times New Roman"/>
        <family val="1"/>
        <charset val="204"/>
      </rPr>
      <t>ВЛ 110кВ 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  Установка временных металлических опорх № 325, № 425 </t>
    </r>
  </si>
  <si>
    <t xml:space="preserve">В результате утери деревянных траверс механической прочности в процессе длительной эксплуатации произошёл излом консоли и траверсы.
</t>
  </si>
  <si>
    <t>I неделя (1-4 июня)</t>
  </si>
  <si>
    <t>II неделя  (5-11 июня)</t>
  </si>
  <si>
    <t>III неделя (12-18 июня)</t>
  </si>
  <si>
    <t>IV неделя (19-25 июня )</t>
  </si>
  <si>
    <t>V неделя (26-30 июня)</t>
  </si>
  <si>
    <r>
      <rPr>
        <b/>
        <sz val="10"/>
        <rFont val="Times New Roman"/>
        <family val="1"/>
        <charset val="204"/>
      </rPr>
      <t>ВЛ 110 Береговая-Южный.</t>
    </r>
    <r>
      <rPr>
        <sz val="10"/>
        <rFont val="Times New Roman"/>
        <family val="1"/>
        <charset val="204"/>
      </rPr>
      <t xml:space="preserve">
Установка металлической накладки на стойку опоры №141.</t>
    </r>
  </si>
  <si>
    <r>
      <rPr>
        <b/>
        <sz val="10"/>
        <rFont val="Times New Roman"/>
        <family val="1"/>
        <charset val="204"/>
      </rPr>
      <t>ВЛ-110 кВ Бета-Алискерово.</t>
    </r>
    <r>
      <rPr>
        <sz val="10"/>
        <rFont val="Times New Roman"/>
        <family val="1"/>
        <charset val="204"/>
      </rPr>
      <t xml:space="preserve">
Замена изоляции на П-обр. опоре №153</t>
    </r>
  </si>
  <si>
    <r>
      <rPr>
        <b/>
        <sz val="10"/>
        <rFont val="Times New Roman"/>
        <family val="1"/>
        <charset val="204"/>
      </rPr>
      <t>ВЛ 110 Встречный-Черский.</t>
    </r>
    <r>
      <rPr>
        <sz val="10"/>
        <rFont val="Times New Roman"/>
        <family val="1"/>
        <charset val="204"/>
      </rPr>
      <t xml:space="preserve">
Ремонт  провода ф."С " на П-обр. опоре № 837.</t>
    </r>
  </si>
  <si>
    <r>
      <rPr>
        <b/>
        <sz val="10"/>
        <rFont val="Times New Roman"/>
        <family val="1"/>
        <charset val="204"/>
      </rPr>
      <t>ВЛ 110 Комсомольский - Майское.</t>
    </r>
    <r>
      <rPr>
        <sz val="10"/>
        <rFont val="Times New Roman"/>
        <family val="1"/>
        <charset val="204"/>
      </rPr>
      <t xml:space="preserve">
Установлена временная метал. опора № 184,
Установлена временная метал. опора № 187</t>
    </r>
  </si>
  <si>
    <t>ВЛ 6 кВ № 8 БРЭС</t>
  </si>
  <si>
    <t xml:space="preserve">В процессе длительной эксплуатации и постоянных ветровых нагрузок выпал заварной болт провода ф.С на П-обр. опоре №837 </t>
  </si>
  <si>
    <t>Удар молний во время грозы в П-обр. опоры № 184 и 187, в результате чего произошло их разрушение</t>
  </si>
  <si>
    <t>В процессе длительной эксплуатации из-за утери деревянной траверсы механической прочности произошёл излом правой консоли траверсы П – обр. опоры № 141 ВЛ 110 кВ Береговая-Южный в месте крепления к стойкам опоры заварного болта с последующим падением провода ф. «С» с изоляцией.</t>
  </si>
  <si>
    <t xml:space="preserve">В процессе длительной эксплуатации произошло пробитие изоляторов на гирлянде ф. "А-0" П-обр. опоры №153 </t>
  </si>
  <si>
    <t xml:space="preserve">Идет расследование </t>
  </si>
  <si>
    <t>1. Выполнение графика по выводу в ремонт на 01.07.2023 г.</t>
  </si>
  <si>
    <t>2. Выполнение графика окончания ремонта на 01.07.2023 г.</t>
  </si>
  <si>
    <t>Выполнение графика ремонта на 01.07.2023 г.</t>
  </si>
  <si>
    <t>1. Выполнение графика по выводу в ремонт на 01.08.2023 г.</t>
  </si>
  <si>
    <t>2. Выполнение графика окончания ремонта на 01.08.2023 г.</t>
  </si>
  <si>
    <t>Выполнение графика ремонта на 01.08.2023 г.</t>
  </si>
  <si>
    <t>1. Выполнение графика по выводу в ремонт на 01.09.2023 г.</t>
  </si>
  <si>
    <t>2. Выполнение графика окончания ремонта на 01.09.2023 г.</t>
  </si>
  <si>
    <t>Выполнение графика ремонта на 01.09.2023 г.</t>
  </si>
  <si>
    <t xml:space="preserve">Выполнение внеплановых работ по техническому состоянию.  </t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</si>
  <si>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164 ф."А".</t>
    </r>
  </si>
  <si>
    <r>
      <rPr>
        <b/>
        <sz val="10"/>
        <rFont val="Times New Roman"/>
        <family val="1"/>
        <charset val="204"/>
      </rPr>
      <t>ВЛ 110кВ 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Установка временных металлических опорх № 325, № 425 </t>
    </r>
  </si>
  <si>
    <r>
      <rPr>
        <b/>
        <sz val="10"/>
        <rFont val="Times New Roman"/>
        <family val="1"/>
        <charset val="204"/>
      </rPr>
      <t>ВЛ 110 Береговая-Южный</t>
    </r>
    <r>
      <rPr>
        <sz val="10"/>
        <rFont val="Times New Roman"/>
        <family val="1"/>
        <charset val="204"/>
      </rPr>
      <t xml:space="preserve">
Установка металлической накладки на стойку опоры №141</t>
    </r>
  </si>
  <si>
    <r>
      <rPr>
        <b/>
        <sz val="10"/>
        <rFont val="Times New Roman"/>
        <family val="1"/>
        <charset val="204"/>
      </rPr>
      <t>ВЛ 110 кВ Бета-Алискерово</t>
    </r>
    <r>
      <rPr>
        <sz val="10"/>
        <rFont val="Times New Roman"/>
        <family val="1"/>
        <charset val="204"/>
      </rPr>
      <t xml:space="preserve">
Замена подвесного изолятора  на П-обр. опоре №153</t>
    </r>
  </si>
  <si>
    <t>В результате осмотра участка ВЛ 110 кВ Бета – Алискерово  после отключения на опоре № 153 обнаружен повреждённый подвесной изолятор (фаза уточняется). Идет расследование .</t>
  </si>
  <si>
    <r>
      <rPr>
        <b/>
        <sz val="10"/>
        <rFont val="Times New Roman"/>
        <family val="1"/>
        <charset val="204"/>
      </rPr>
      <t>ВЛ 110 кВ Бета-Алискерово</t>
    </r>
    <r>
      <rPr>
        <sz val="10"/>
        <rFont val="Times New Roman"/>
        <family val="1"/>
        <charset val="204"/>
      </rPr>
      <t xml:space="preserve">
Замена изоляции на П-обр. опоре №153</t>
    </r>
  </si>
  <si>
    <r>
      <rPr>
        <b/>
        <sz val="10"/>
        <rFont val="Times New Roman"/>
        <family val="1"/>
        <charset val="204"/>
      </rPr>
      <t>ВЛ 110 Встречный-Черский</t>
    </r>
    <r>
      <rPr>
        <sz val="10"/>
        <rFont val="Times New Roman"/>
        <family val="1"/>
        <charset val="204"/>
      </rPr>
      <t xml:space="preserve">
Ремонт ф.С на П-обр. опоре № 837</t>
    </r>
  </si>
  <si>
    <r>
      <rPr>
        <b/>
        <sz val="10"/>
        <rFont val="Times New Roman"/>
        <family val="1"/>
        <charset val="204"/>
      </rPr>
      <t>ВЛ 110 Комсомольский - Майское</t>
    </r>
    <r>
      <rPr>
        <sz val="10"/>
        <rFont val="Times New Roman"/>
        <family val="1"/>
        <charset val="204"/>
      </rPr>
      <t xml:space="preserve">
Установка временных металлических опор  №№ 184, 187</t>
    </r>
  </si>
  <si>
    <r>
      <rPr>
        <b/>
        <sz val="10"/>
        <rFont val="Times New Roman"/>
        <family val="1"/>
        <charset val="204"/>
      </rPr>
      <t>ВЛ 110 кВ Бета - Гамма</t>
    </r>
    <r>
      <rPr>
        <sz val="10"/>
        <rFont val="Times New Roman"/>
        <family val="1"/>
        <charset val="204"/>
      </rPr>
      <t xml:space="preserve">
Установлена временная металическая опора №314</t>
    </r>
  </si>
  <si>
    <t>Излом консоли П-обр. опоры №314 ВЛ 110 кВ Бета-Гамма</t>
  </si>
  <si>
    <r>
      <rPr>
        <b/>
        <sz val="10"/>
        <rFont val="Times New Roman"/>
        <family val="1"/>
        <charset val="204"/>
      </rPr>
      <t>ВЛ 110 кВ БиАЭС - Встречный</t>
    </r>
    <r>
      <rPr>
        <sz val="10"/>
        <rFont val="Times New Roman"/>
        <family val="1"/>
        <charset val="204"/>
      </rPr>
      <t xml:space="preserve">
Замена АП-обр. опор №№ 8, 11</t>
    </r>
  </si>
  <si>
    <t>Ремонт по техническому состоянию</t>
  </si>
  <si>
    <r>
      <rPr>
        <b/>
        <sz val="10"/>
        <rFont val="Times New Roman"/>
        <family val="1"/>
        <charset val="204"/>
      </rPr>
      <t>ВЛ 110 Комсомольский - Майское</t>
    </r>
    <r>
      <rPr>
        <sz val="10"/>
        <rFont val="Times New Roman"/>
        <family val="1"/>
        <charset val="204"/>
      </rPr>
      <t xml:space="preserve">
Замена опор №№ 184, 187</t>
    </r>
  </si>
  <si>
    <t>Замена временных опор на постоянные</t>
  </si>
  <si>
    <r>
      <rPr>
        <b/>
        <sz val="10"/>
        <rFont val="Times New Roman"/>
        <family val="1"/>
        <charset val="204"/>
      </rPr>
      <t>ВЛ 6 кВ № 7</t>
    </r>
    <r>
      <rPr>
        <sz val="10"/>
        <rFont val="Times New Roman"/>
        <family val="1"/>
        <charset val="204"/>
      </rPr>
      <t xml:space="preserve"> 
Забурена доп. свая и укреплена укосом оп. № 26</t>
    </r>
  </si>
  <si>
    <t>Воздействие ветра с порывами до 10 м/с привело к наклону опоры. Опора №26 ВЛ-6 кВ №7 - пасынок выдавлен из грунта, оборван провод ф. «С» между опорами №25 и №26</t>
  </si>
  <si>
    <r>
      <rPr>
        <b/>
        <sz val="10"/>
        <rFont val="Times New Roman"/>
        <family val="1"/>
        <charset val="204"/>
      </rPr>
      <t>ВЛ 6 кВ № 8</t>
    </r>
    <r>
      <rPr>
        <sz val="10"/>
        <rFont val="Times New Roman"/>
        <family val="1"/>
        <charset val="204"/>
      </rPr>
      <t xml:space="preserve">
Забурена доп. свая и укреплена Т-оп. № 5</t>
    </r>
  </si>
  <si>
    <t>Воздействие ветра с порывами до 10 м/с привело к наклону опоры №5. Опора №5 ВЛ-6 кВ №8 - сломана у основания</t>
  </si>
  <si>
    <r>
      <rPr>
        <b/>
        <sz val="10"/>
        <rFont val="Times New Roman"/>
        <family val="1"/>
        <charset val="204"/>
      </rPr>
      <t>ВЛ 110 кВ БиАЭС-Встречный</t>
    </r>
    <r>
      <rPr>
        <sz val="10"/>
        <rFont val="Times New Roman"/>
        <family val="1"/>
        <charset val="204"/>
      </rPr>
      <t xml:space="preserve">
Установлена временная металическая опора №239</t>
    </r>
  </si>
  <si>
    <t>Устранение последствий аварии</t>
  </si>
  <si>
    <t>ВСЕГО:</t>
  </si>
  <si>
    <t>1. Выполнение графика по выводу в ремонт на 01.10.2023 г.</t>
  </si>
  <si>
    <t>2. Выполнение графика окончания ремонта на 01.10.2023 г.</t>
  </si>
  <si>
    <t>Выполнение графика ремонта на 01.10.2023 г.</t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</si>
  <si>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Установка временных металлических опорх № 325, № 425 </t>
    </r>
  </si>
  <si>
    <t>I неделя (1-3 сентября)</t>
  </si>
  <si>
    <t>II неделя  (4-10 сентября)</t>
  </si>
  <si>
    <t>III неделя (11-17 сентября)</t>
  </si>
  <si>
    <t>IV неделя (18-24 сентября)</t>
  </si>
  <si>
    <t>V неделя (25-30 сентября)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</si>
</sst>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color rgb="FF7030A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04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12" fillId="0" borderId="18" xfId="0" applyFont="1" applyBorder="1" applyAlignment="1">
      <alignment vertical="center" wrapText="1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6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70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6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vertical="center" wrapText="1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12" fillId="0" borderId="14" xfId="0" applyFont="1" applyBorder="1" applyAlignment="1">
      <alignment vertical="top" wrapText="1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8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horizontal="left" vertical="center" wrapText="1" indent="2"/>
    </xf>
    <xf numFmtId="0" fontId="4" fillId="0" borderId="66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6" xfId="2" applyNumberFormat="1" applyFont="1" applyFill="1" applyBorder="1" applyAlignment="1">
      <alignment vertical="center" wrapText="1"/>
    </xf>
    <xf numFmtId="0" fontId="6" fillId="0" borderId="69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4" fillId="0" borderId="13" xfId="0" applyFont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4" fontId="13" fillId="0" borderId="13" xfId="0" applyNumberFormat="1" applyFont="1" applyFill="1" applyBorder="1" applyAlignment="1">
      <alignment horizontal="center" vertical="center"/>
    </xf>
    <xf numFmtId="0" fontId="2" fillId="0" borderId="13" xfId="2" applyFont="1" applyBorder="1" applyAlignment="1" applyProtection="1">
      <alignment horizontal="center" vertical="center"/>
      <protection locked="0"/>
    </xf>
    <xf numFmtId="0" fontId="2" fillId="0" borderId="13" xfId="2" applyFont="1" applyBorder="1" applyProtection="1">
      <protection locked="0"/>
    </xf>
    <xf numFmtId="0" fontId="2" fillId="0" borderId="13" xfId="2" applyFont="1" applyFill="1" applyBorder="1" applyProtection="1">
      <protection locked="0"/>
    </xf>
    <xf numFmtId="0" fontId="2" fillId="2" borderId="13" xfId="2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166" fontId="0" fillId="0" borderId="12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3" fillId="0" borderId="14" xfId="0" applyFont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horizontal="center" vertical="center" wrapText="1"/>
    </xf>
    <xf numFmtId="9" fontId="13" fillId="0" borderId="6" xfId="0" applyNumberFormat="1" applyFont="1" applyFill="1" applyBorder="1" applyAlignment="1">
      <alignment horizontal="left" vertical="center" wrapText="1"/>
    </xf>
    <xf numFmtId="14" fontId="20" fillId="0" borderId="8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vertical="center"/>
    </xf>
    <xf numFmtId="14" fontId="17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166" fontId="13" fillId="0" borderId="1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4" fontId="0" fillId="0" borderId="66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4" fontId="0" fillId="0" borderId="12" xfId="0" applyNumberFormat="1" applyFill="1" applyBorder="1"/>
    <xf numFmtId="0" fontId="5" fillId="0" borderId="13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/>
    </xf>
    <xf numFmtId="2" fontId="21" fillId="2" borderId="13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/>
    </xf>
    <xf numFmtId="2" fontId="21" fillId="2" borderId="1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vertical="center"/>
    </xf>
    <xf numFmtId="165" fontId="0" fillId="0" borderId="66" xfId="0" applyNumberFormat="1" applyFill="1" applyBorder="1"/>
    <xf numFmtId="3" fontId="5" fillId="2" borderId="12" xfId="2" applyNumberFormat="1" applyFont="1" applyFill="1" applyBorder="1" applyAlignment="1" applyProtection="1">
      <alignment horizontal="center" vertical="center"/>
      <protection locked="0"/>
    </xf>
    <xf numFmtId="4" fontId="5" fillId="2" borderId="24" xfId="2" applyNumberFormat="1" applyFont="1" applyFill="1" applyBorder="1" applyAlignment="1" applyProtection="1">
      <alignment horizontal="center" vertical="center"/>
      <protection locked="0"/>
    </xf>
    <xf numFmtId="3" fontId="5" fillId="2" borderId="15" xfId="2" applyNumberFormat="1" applyFont="1" applyFill="1" applyBorder="1" applyAlignment="1" applyProtection="1">
      <alignment horizontal="center" vertical="center"/>
      <protection locked="0"/>
    </xf>
    <xf numFmtId="2" fontId="5" fillId="2" borderId="14" xfId="2" applyNumberFormat="1" applyFont="1" applyFill="1" applyBorder="1" applyAlignment="1" applyProtection="1">
      <alignment horizontal="center" vertical="center"/>
      <protection locked="0"/>
    </xf>
    <xf numFmtId="3" fontId="5" fillId="2" borderId="12" xfId="2" applyNumberFormat="1" applyFont="1" applyFill="1" applyBorder="1" applyAlignment="1" applyProtection="1">
      <alignment horizontal="center" vertical="center"/>
    </xf>
    <xf numFmtId="2" fontId="5" fillId="2" borderId="24" xfId="2" applyNumberFormat="1" applyFont="1" applyFill="1" applyBorder="1" applyAlignment="1" applyProtection="1">
      <alignment horizontal="center" vertical="center"/>
    </xf>
    <xf numFmtId="0" fontId="27" fillId="5" borderId="14" xfId="0" applyFont="1" applyFill="1" applyBorder="1" applyAlignment="1">
      <alignment vertical="center" wrapText="1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2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4" borderId="13" xfId="2" applyNumberFormat="1" applyFont="1" applyFill="1" applyBorder="1" applyAlignment="1">
      <alignment horizontal="center" vertical="center"/>
    </xf>
    <xf numFmtId="4" fontId="5" fillId="4" borderId="13" xfId="2" applyNumberFormat="1" applyFont="1" applyFill="1" applyBorder="1" applyAlignment="1">
      <alignment horizontal="center" vertical="center"/>
    </xf>
    <xf numFmtId="2" fontId="5" fillId="4" borderId="13" xfId="2" applyNumberFormat="1" applyFont="1" applyFill="1" applyBorder="1" applyAlignment="1">
      <alignment horizontal="center" vertical="center"/>
    </xf>
    <xf numFmtId="0" fontId="5" fillId="4" borderId="13" xfId="2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166" fontId="13" fillId="2" borderId="13" xfId="0" applyNumberFormat="1" applyFont="1" applyFill="1" applyBorder="1" applyAlignment="1">
      <alignment horizontal="center" vertical="center"/>
    </xf>
    <xf numFmtId="2" fontId="13" fillId="0" borderId="13" xfId="0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Protection="1">
      <protection locked="0"/>
    </xf>
    <xf numFmtId="0" fontId="8" fillId="0" borderId="13" xfId="0" applyFont="1" applyFill="1" applyBorder="1" applyProtection="1">
      <protection locked="0"/>
    </xf>
    <xf numFmtId="3" fontId="5" fillId="4" borderId="49" xfId="2" applyNumberFormat="1" applyFont="1" applyFill="1" applyBorder="1" applyAlignment="1" applyProtection="1">
      <alignment horizontal="center" vertical="center"/>
    </xf>
    <xf numFmtId="3" fontId="5" fillId="4" borderId="22" xfId="2" applyNumberFormat="1" applyFont="1" applyFill="1" applyBorder="1" applyAlignment="1" applyProtection="1">
      <alignment horizontal="center" vertical="center"/>
    </xf>
    <xf numFmtId="0" fontId="0" fillId="0" borderId="55" xfId="0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1" fontId="0" fillId="0" borderId="56" xfId="0" applyNumberFormat="1" applyFill="1" applyBorder="1"/>
    <xf numFmtId="0" fontId="0" fillId="0" borderId="4" xfId="0" applyFill="1" applyBorder="1" applyAlignment="1">
      <alignment wrapText="1"/>
    </xf>
    <xf numFmtId="0" fontId="0" fillId="0" borderId="6" xfId="0" applyFill="1" applyBorder="1" applyAlignment="1">
      <alignment horizontal="center"/>
    </xf>
    <xf numFmtId="1" fontId="7" fillId="0" borderId="25" xfId="2" applyNumberFormat="1" applyFont="1" applyFill="1" applyBorder="1" applyAlignment="1">
      <alignment horizontal="center" vertical="center"/>
    </xf>
    <xf numFmtId="1" fontId="7" fillId="0" borderId="28" xfId="2" applyNumberFormat="1" applyFont="1" applyFill="1" applyBorder="1" applyAlignment="1">
      <alignment horizontal="center" vertical="center"/>
    </xf>
    <xf numFmtId="2" fontId="0" fillId="0" borderId="13" xfId="0" applyNumberFormat="1" applyFill="1" applyBorder="1"/>
    <xf numFmtId="0" fontId="0" fillId="0" borderId="13" xfId="0" applyFill="1" applyBorder="1" applyAlignment="1">
      <alignment horizontal="right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13" xfId="2" applyFont="1" applyFill="1" applyBorder="1" applyAlignment="1" applyProtection="1">
      <alignment horizont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 applyProtection="1">
      <alignment horizontal="center" wrapText="1"/>
      <protection locked="0"/>
    </xf>
    <xf numFmtId="0" fontId="10" fillId="0" borderId="15" xfId="0" applyFont="1" applyFill="1" applyBorder="1" applyAlignment="1" applyProtection="1">
      <alignment horizontal="center" wrapText="1"/>
      <protection locked="0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64" xfId="0" applyFont="1" applyFill="1" applyBorder="1" applyAlignment="1" applyProtection="1">
      <alignment horizontal="center" vertical="top" wrapText="1"/>
      <protection locked="0"/>
    </xf>
    <xf numFmtId="0" fontId="10" fillId="0" borderId="7" xfId="0" applyFont="1" applyFill="1" applyBorder="1" applyAlignment="1" applyProtection="1">
      <alignment horizontal="center" vertical="top" wrapText="1"/>
      <protection locked="0"/>
    </xf>
    <xf numFmtId="0" fontId="10" fillId="0" borderId="9" xfId="0" applyFont="1" applyFill="1" applyBorder="1" applyAlignment="1" applyProtection="1">
      <alignment horizontal="center" vertical="top" wrapText="1"/>
      <protection locked="0"/>
    </xf>
    <xf numFmtId="0" fontId="3" fillId="0" borderId="32" xfId="2" applyFont="1" applyBorder="1" applyAlignment="1">
      <alignment horizontal="center" vertical="center"/>
    </xf>
    <xf numFmtId="0" fontId="3" fillId="0" borderId="65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7" xfId="2" applyFont="1" applyFill="1" applyBorder="1" applyAlignment="1">
      <alignment horizontal="center" vertical="center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6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8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6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0" fontId="15" fillId="2" borderId="0" xfId="2" applyFont="1" applyFill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6" xfId="2" applyNumberFormat="1" applyFont="1" applyFill="1" applyBorder="1" applyAlignment="1">
      <alignment horizontal="left" vertical="center" wrapText="1"/>
    </xf>
    <xf numFmtId="0" fontId="4" fillId="0" borderId="69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10" fillId="0" borderId="13" xfId="0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top"/>
      <protection locked="0"/>
    </xf>
    <xf numFmtId="0" fontId="4" fillId="0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26" fillId="0" borderId="14" xfId="2" applyFont="1" applyFill="1" applyBorder="1" applyAlignment="1" applyProtection="1">
      <alignment horizontal="center" vertical="top" wrapText="1"/>
      <protection locked="0"/>
    </xf>
    <xf numFmtId="0" fontId="26" fillId="0" borderId="15" xfId="2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center" wrapText="1"/>
      <protection locked="0"/>
    </xf>
    <xf numFmtId="0" fontId="4" fillId="0" borderId="14" xfId="2" applyFont="1" applyFill="1" applyBorder="1" applyAlignment="1" applyProtection="1">
      <alignment horizontal="center" wrapText="1"/>
      <protection locked="0"/>
    </xf>
    <xf numFmtId="0" fontId="4" fillId="0" borderId="15" xfId="2" applyFont="1" applyFill="1" applyBorder="1" applyAlignment="1" applyProtection="1">
      <alignment horizontal="center" wrapText="1"/>
      <protection locked="0"/>
    </xf>
    <xf numFmtId="0" fontId="29" fillId="0" borderId="13" xfId="0" applyFont="1" applyFill="1" applyBorder="1" applyAlignment="1" applyProtection="1">
      <alignment horizont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5" fillId="0" borderId="13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horizontal="center" vertical="top" wrapText="1"/>
    </xf>
    <xf numFmtId="0" fontId="5" fillId="4" borderId="14" xfId="2" applyFont="1" applyFill="1" applyBorder="1" applyAlignment="1">
      <alignment horizontal="center" vertical="center" wrapText="1"/>
    </xf>
    <xf numFmtId="0" fontId="4" fillId="4" borderId="29" xfId="2" applyFont="1" applyFill="1" applyBorder="1" applyAlignment="1">
      <alignment horizontal="center" vertical="center"/>
    </xf>
    <xf numFmtId="0" fontId="4" fillId="4" borderId="30" xfId="2" applyFont="1" applyFill="1" applyBorder="1" applyAlignment="1">
      <alignment horizontal="center" vertical="center"/>
    </xf>
    <xf numFmtId="0" fontId="4" fillId="4" borderId="37" xfId="2" applyFont="1" applyFill="1" applyBorder="1" applyAlignment="1">
      <alignment horizontal="center" vertical="center"/>
    </xf>
    <xf numFmtId="0" fontId="5" fillId="4" borderId="66" xfId="2" applyFont="1" applyFill="1" applyBorder="1" applyAlignment="1">
      <alignment horizontal="center" vertical="center" wrapText="1"/>
    </xf>
    <xf numFmtId="0" fontId="2" fillId="0" borderId="27" xfId="2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97" workbookViewId="0">
      <selection activeCell="J147" sqref="J14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48" t="s">
        <v>2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49" t="s">
        <v>76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2" t="s">
        <v>3</v>
      </c>
      <c r="B5" s="455" t="s">
        <v>4</v>
      </c>
      <c r="C5" s="456" t="s">
        <v>5</v>
      </c>
      <c r="D5" s="456"/>
      <c r="E5" s="456"/>
      <c r="F5" s="456"/>
      <c r="G5" s="457" t="s">
        <v>6</v>
      </c>
      <c r="H5" s="458"/>
      <c r="I5" s="458"/>
      <c r="J5" s="459"/>
      <c r="K5" s="414" t="s">
        <v>7</v>
      </c>
      <c r="L5" s="415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3"/>
      <c r="B6" s="455"/>
      <c r="C6" s="419" t="s">
        <v>8</v>
      </c>
      <c r="D6" s="419"/>
      <c r="E6" s="419" t="s">
        <v>9</v>
      </c>
      <c r="F6" s="419"/>
      <c r="G6" s="420" t="s">
        <v>10</v>
      </c>
      <c r="H6" s="421"/>
      <c r="I6" s="420" t="s">
        <v>9</v>
      </c>
      <c r="J6" s="421"/>
      <c r="K6" s="460"/>
      <c r="L6" s="46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4"/>
      <c r="B7" s="45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2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4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5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6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6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66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68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6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6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6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68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6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6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0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1" t="s">
        <v>77</v>
      </c>
      <c r="B33" s="472"/>
      <c r="C33" s="472"/>
      <c r="D33" s="472"/>
      <c r="E33" s="472"/>
      <c r="F33" s="472"/>
      <c r="G33" s="472"/>
      <c r="H33" s="472"/>
      <c r="I33" s="472"/>
      <c r="J33" s="472"/>
      <c r="K33" s="472"/>
      <c r="L33" s="473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2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3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3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4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5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66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66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66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68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69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69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69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68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69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69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0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74" t="s">
        <v>34</v>
      </c>
      <c r="B63" s="474"/>
      <c r="C63" s="474"/>
      <c r="D63" s="474"/>
      <c r="E63" s="474"/>
      <c r="F63" s="474"/>
      <c r="G63" s="474"/>
      <c r="H63" s="474"/>
      <c r="I63" s="474"/>
      <c r="J63" s="474"/>
      <c r="K63" s="474"/>
      <c r="L63" s="474"/>
    </row>
    <row r="64" spans="1:25" ht="19.5" thickBot="1" x14ac:dyDescent="0.3">
      <c r="A64" s="474" t="s">
        <v>73</v>
      </c>
      <c r="B64" s="474"/>
      <c r="C64" s="474"/>
      <c r="D64" s="474"/>
      <c r="E64" s="474"/>
      <c r="F64" s="474"/>
      <c r="G64" s="474"/>
      <c r="H64" s="474"/>
      <c r="I64" s="474"/>
      <c r="J64" s="474"/>
      <c r="K64" s="474"/>
      <c r="L64" s="474"/>
    </row>
    <row r="65" spans="1:32" ht="19.5" thickBot="1" x14ac:dyDescent="0.3">
      <c r="A65" s="475" t="s">
        <v>78</v>
      </c>
      <c r="B65" s="476"/>
      <c r="C65" s="476"/>
      <c r="D65" s="476"/>
      <c r="E65" s="476"/>
      <c r="F65" s="476"/>
      <c r="G65" s="476"/>
      <c r="H65" s="476"/>
      <c r="I65" s="476"/>
      <c r="J65" s="476"/>
      <c r="K65" s="476"/>
      <c r="L65" s="477"/>
      <c r="M65" s="445" t="s">
        <v>35</v>
      </c>
      <c r="N65" s="445" t="s">
        <v>36</v>
      </c>
      <c r="O65" s="439" t="s">
        <v>81</v>
      </c>
      <c r="P65" s="440"/>
      <c r="Q65" s="441"/>
      <c r="R65" s="424" t="s">
        <v>82</v>
      </c>
      <c r="S65" s="425"/>
      <c r="T65" s="426"/>
      <c r="U65" s="424" t="s">
        <v>83</v>
      </c>
      <c r="V65" s="425"/>
      <c r="W65" s="426"/>
      <c r="X65" s="424" t="s">
        <v>84</v>
      </c>
      <c r="Y65" s="425"/>
      <c r="Z65" s="426"/>
      <c r="AA65" s="424" t="s">
        <v>85</v>
      </c>
      <c r="AB65" s="425"/>
      <c r="AC65" s="426"/>
      <c r="AD65" s="424" t="s">
        <v>74</v>
      </c>
      <c r="AE65" s="425"/>
      <c r="AF65" s="426"/>
    </row>
    <row r="66" spans="1:32" ht="34.5" customHeight="1" x14ac:dyDescent="0.25">
      <c r="A66" s="478" t="s">
        <v>3</v>
      </c>
      <c r="B66" s="480" t="s">
        <v>4</v>
      </c>
      <c r="C66" s="467" t="s">
        <v>5</v>
      </c>
      <c r="D66" s="409"/>
      <c r="E66" s="409"/>
      <c r="F66" s="410"/>
      <c r="G66" s="411" t="s">
        <v>6</v>
      </c>
      <c r="H66" s="409"/>
      <c r="I66" s="409"/>
      <c r="J66" s="410"/>
      <c r="K66" s="435" t="s">
        <v>75</v>
      </c>
      <c r="L66" s="436"/>
      <c r="M66" s="446"/>
      <c r="N66" s="446"/>
      <c r="O66" s="442"/>
      <c r="P66" s="443"/>
      <c r="Q66" s="444"/>
      <c r="R66" s="427"/>
      <c r="S66" s="428"/>
      <c r="T66" s="429"/>
      <c r="U66" s="427"/>
      <c r="V66" s="428"/>
      <c r="W66" s="429"/>
      <c r="X66" s="427"/>
      <c r="Y66" s="428"/>
      <c r="Z66" s="429"/>
      <c r="AA66" s="427"/>
      <c r="AB66" s="428"/>
      <c r="AC66" s="429"/>
      <c r="AD66" s="427"/>
      <c r="AE66" s="428"/>
      <c r="AF66" s="429"/>
    </row>
    <row r="67" spans="1:32" ht="16.5" x14ac:dyDescent="0.25">
      <c r="A67" s="453"/>
      <c r="B67" s="481"/>
      <c r="C67" s="432" t="s">
        <v>8</v>
      </c>
      <c r="D67" s="419"/>
      <c r="E67" s="419" t="s">
        <v>9</v>
      </c>
      <c r="F67" s="419"/>
      <c r="G67" s="420" t="s">
        <v>10</v>
      </c>
      <c r="H67" s="421"/>
      <c r="I67" s="420" t="s">
        <v>9</v>
      </c>
      <c r="J67" s="421"/>
      <c r="K67" s="437"/>
      <c r="L67" s="438"/>
      <c r="M67" s="433" t="s">
        <v>37</v>
      </c>
      <c r="N67" s="433" t="s">
        <v>37</v>
      </c>
      <c r="O67" s="52" t="s">
        <v>10</v>
      </c>
      <c r="P67" s="53" t="s">
        <v>9</v>
      </c>
      <c r="Q67" s="430" t="s">
        <v>37</v>
      </c>
      <c r="R67" s="54" t="s">
        <v>10</v>
      </c>
      <c r="S67" s="53" t="s">
        <v>9</v>
      </c>
      <c r="T67" s="430" t="s">
        <v>37</v>
      </c>
      <c r="U67" s="54" t="s">
        <v>10</v>
      </c>
      <c r="V67" s="53" t="s">
        <v>9</v>
      </c>
      <c r="W67" s="430" t="s">
        <v>37</v>
      </c>
      <c r="X67" s="54" t="s">
        <v>10</v>
      </c>
      <c r="Y67" s="53" t="s">
        <v>9</v>
      </c>
      <c r="Z67" s="430" t="s">
        <v>37</v>
      </c>
      <c r="AA67" s="54" t="s">
        <v>10</v>
      </c>
      <c r="AB67" s="53" t="s">
        <v>9</v>
      </c>
      <c r="AC67" s="430" t="s">
        <v>37</v>
      </c>
      <c r="AD67" s="54" t="s">
        <v>10</v>
      </c>
      <c r="AE67" s="53" t="s">
        <v>9</v>
      </c>
      <c r="AF67" s="430" t="s">
        <v>37</v>
      </c>
    </row>
    <row r="68" spans="1:32" ht="17.25" thickBot="1" x14ac:dyDescent="0.3">
      <c r="A68" s="479"/>
      <c r="B68" s="48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4"/>
      <c r="N68" s="434"/>
      <c r="O68" s="61" t="s">
        <v>38</v>
      </c>
      <c r="P68" s="61" t="s">
        <v>38</v>
      </c>
      <c r="Q68" s="431"/>
      <c r="R68" s="61" t="s">
        <v>38</v>
      </c>
      <c r="S68" s="61" t="s">
        <v>38</v>
      </c>
      <c r="T68" s="431"/>
      <c r="U68" s="61" t="s">
        <v>38</v>
      </c>
      <c r="V68" s="61" t="s">
        <v>38</v>
      </c>
      <c r="W68" s="431"/>
      <c r="X68" s="61" t="s">
        <v>38</v>
      </c>
      <c r="Y68" s="61" t="s">
        <v>38</v>
      </c>
      <c r="Z68" s="431"/>
      <c r="AA68" s="254" t="s">
        <v>38</v>
      </c>
      <c r="AB68" s="61" t="s">
        <v>38</v>
      </c>
      <c r="AC68" s="431"/>
      <c r="AD68" s="61" t="s">
        <v>38</v>
      </c>
      <c r="AE68" s="61" t="s">
        <v>38</v>
      </c>
      <c r="AF68" s="431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0</v>
      </c>
      <c r="J69" s="123">
        <f>SUM(J70:J75)</f>
        <v>0</v>
      </c>
      <c r="K69" s="87">
        <f t="shared" si="18"/>
        <v>14</v>
      </c>
      <c r="L69" s="125">
        <f t="shared" si="18"/>
        <v>11.41</v>
      </c>
      <c r="M69" s="121">
        <f>J69/L69*100</f>
        <v>0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/>
      <c r="J71" s="124"/>
      <c r="K71" s="74">
        <v>8</v>
      </c>
      <c r="L71" s="67">
        <v>7.88</v>
      </c>
      <c r="M71" s="121">
        <f t="shared" si="19"/>
        <v>0</v>
      </c>
      <c r="N71" s="121" t="e">
        <f t="shared" si="20"/>
        <v>#DIV/0!</v>
      </c>
      <c r="O71" s="168"/>
      <c r="P71" s="169"/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/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0" t="s">
        <v>67</v>
      </c>
      <c r="B102" s="401"/>
      <c r="C102" s="401"/>
      <c r="D102" s="401"/>
      <c r="E102" s="401"/>
      <c r="F102" s="401"/>
      <c r="G102" s="401"/>
      <c r="H102" s="401"/>
      <c r="I102" s="401"/>
      <c r="J102" s="401"/>
      <c r="K102" s="401"/>
      <c r="L102" s="402"/>
    </row>
    <row r="103" spans="1:32" x14ac:dyDescent="0.25">
      <c r="A103" s="403" t="s">
        <v>3</v>
      </c>
      <c r="B103" s="406" t="s">
        <v>4</v>
      </c>
      <c r="C103" s="409" t="s">
        <v>5</v>
      </c>
      <c r="D103" s="409"/>
      <c r="E103" s="409"/>
      <c r="F103" s="410"/>
      <c r="G103" s="411" t="s">
        <v>68</v>
      </c>
      <c r="H103" s="409"/>
      <c r="I103" s="409"/>
      <c r="J103" s="410"/>
      <c r="K103" s="412" t="s">
        <v>69</v>
      </c>
      <c r="L103" s="413"/>
    </row>
    <row r="104" spans="1:32" x14ac:dyDescent="0.25">
      <c r="A104" s="404"/>
      <c r="B104" s="407"/>
      <c r="C104" s="418" t="s">
        <v>8</v>
      </c>
      <c r="D104" s="419"/>
      <c r="E104" s="419" t="s">
        <v>9</v>
      </c>
      <c r="F104" s="419"/>
      <c r="G104" s="420" t="s">
        <v>10</v>
      </c>
      <c r="H104" s="421"/>
      <c r="I104" s="420" t="s">
        <v>9</v>
      </c>
      <c r="J104" s="421"/>
      <c r="K104" s="414"/>
      <c r="L104" s="415"/>
    </row>
    <row r="105" spans="1:32" ht="18.75" customHeight="1" thickBot="1" x14ac:dyDescent="0.3">
      <c r="A105" s="405"/>
      <c r="B105" s="40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6"/>
      <c r="L105" s="41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</v>
      </c>
      <c r="K106" s="422"/>
      <c r="L106" s="423"/>
    </row>
    <row r="107" spans="1:32" s="256" customFormat="1" ht="36.75" customHeight="1" x14ac:dyDescent="0.25">
      <c r="A107" s="142"/>
      <c r="B107" s="261"/>
      <c r="C107" s="278"/>
      <c r="D107" s="279"/>
      <c r="E107" s="279"/>
      <c r="F107" s="279"/>
      <c r="G107" s="262"/>
      <c r="H107" s="262"/>
      <c r="I107" s="279"/>
      <c r="J107" s="262"/>
      <c r="K107" s="394"/>
      <c r="L107" s="395"/>
    </row>
    <row r="108" spans="1:32" s="256" customFormat="1" ht="43.5" hidden="1" customHeight="1" x14ac:dyDescent="0.25">
      <c r="A108" s="142"/>
      <c r="B108" s="262"/>
      <c r="C108" s="278"/>
      <c r="D108" s="279"/>
      <c r="E108" s="279"/>
      <c r="F108" s="279"/>
      <c r="G108" s="262"/>
      <c r="H108" s="262"/>
      <c r="I108" s="279"/>
      <c r="J108" s="262"/>
      <c r="K108" s="396"/>
      <c r="L108" s="397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398"/>
      <c r="L109" s="399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88"/>
      <c r="L110" s="389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88"/>
      <c r="L111" s="389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85"/>
      <c r="L112" s="386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85"/>
      <c r="L113" s="386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88"/>
      <c r="L114" s="389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88"/>
      <c r="L115" s="389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88"/>
      <c r="L116" s="389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88"/>
      <c r="L117" s="389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88"/>
      <c r="L118" s="389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2"/>
      <c r="L119" s="393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88"/>
      <c r="L120" s="389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88"/>
      <c r="L121" s="389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88"/>
      <c r="L122" s="389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88"/>
      <c r="L123" s="389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88"/>
      <c r="L124" s="389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88"/>
      <c r="L125" s="389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5"/>
      <c r="L126" s="386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5"/>
      <c r="L127" s="386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5"/>
      <c r="L128" s="386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88"/>
      <c r="L129" s="389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5"/>
      <c r="L130" s="386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88"/>
      <c r="L131" s="389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88"/>
      <c r="L132" s="389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88"/>
      <c r="L133" s="389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88"/>
      <c r="L134" s="389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5"/>
      <c r="L135" s="386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5"/>
      <c r="L136" s="386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5"/>
      <c r="L137" s="386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5"/>
      <c r="L138" s="386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5"/>
      <c r="L139" s="386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85"/>
      <c r="L140" s="386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85"/>
      <c r="L141" s="386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85"/>
      <c r="L142" s="386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85"/>
      <c r="L143" s="386"/>
    </row>
    <row r="144" spans="1:12" s="256" customFormat="1" ht="156.75" hidden="1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385"/>
      <c r="L144" s="386"/>
    </row>
    <row r="145" spans="1:12" s="256" customFormat="1" ht="15" hidden="1" customHeight="1" x14ac:dyDescent="0.25">
      <c r="A145" s="296"/>
      <c r="B145" s="298"/>
      <c r="E145" s="300"/>
      <c r="F145" s="301"/>
      <c r="G145" s="302"/>
      <c r="H145" s="302"/>
      <c r="J145" s="303"/>
      <c r="K145" s="292"/>
      <c r="L145" s="293"/>
    </row>
    <row r="146" spans="1:12" s="256" customFormat="1" hidden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294"/>
      <c r="L146" s="295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90"/>
      <c r="L147" s="391"/>
    </row>
    <row r="148" spans="1:12" s="256" customFormat="1" ht="29.25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85"/>
      <c r="L148" s="386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87"/>
      <c r="L149" s="387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87"/>
      <c r="L150" s="387"/>
    </row>
  </sheetData>
  <mergeCells count="101"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M65:M66"/>
    <mergeCell ref="N65:N66"/>
    <mergeCell ref="K107:L109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21:L121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33:L133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8:L148"/>
    <mergeCell ref="K149:L149"/>
    <mergeCell ref="K150:L150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7:L147"/>
    <mergeCell ref="K144:L14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79" workbookViewId="0">
      <selection activeCell="C97" sqref="C97:E9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48" t="s">
        <v>2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49" t="s">
        <v>88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2" t="s">
        <v>3</v>
      </c>
      <c r="B5" s="455" t="s">
        <v>4</v>
      </c>
      <c r="C5" s="456" t="s">
        <v>5</v>
      </c>
      <c r="D5" s="456"/>
      <c r="E5" s="456"/>
      <c r="F5" s="456"/>
      <c r="G5" s="457" t="s">
        <v>6</v>
      </c>
      <c r="H5" s="458"/>
      <c r="I5" s="458"/>
      <c r="J5" s="459"/>
      <c r="K5" s="414" t="s">
        <v>7</v>
      </c>
      <c r="L5" s="415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3"/>
      <c r="B6" s="455"/>
      <c r="C6" s="419" t="s">
        <v>8</v>
      </c>
      <c r="D6" s="419"/>
      <c r="E6" s="419" t="s">
        <v>9</v>
      </c>
      <c r="F6" s="419"/>
      <c r="G6" s="420" t="s">
        <v>10</v>
      </c>
      <c r="H6" s="421"/>
      <c r="I6" s="420" t="s">
        <v>9</v>
      </c>
      <c r="J6" s="421"/>
      <c r="K6" s="460"/>
      <c r="L6" s="46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4"/>
      <c r="B7" s="45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2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4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5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6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6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66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68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6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6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6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68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6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6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0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1" t="s">
        <v>89</v>
      </c>
      <c r="B33" s="472"/>
      <c r="C33" s="472"/>
      <c r="D33" s="472"/>
      <c r="E33" s="472"/>
      <c r="F33" s="472"/>
      <c r="G33" s="472"/>
      <c r="H33" s="472"/>
      <c r="I33" s="472"/>
      <c r="J33" s="472"/>
      <c r="K33" s="472"/>
      <c r="L33" s="473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2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3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3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4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5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66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66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66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68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69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69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69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68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69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69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0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74" t="s">
        <v>34</v>
      </c>
      <c r="B63" s="474"/>
      <c r="C63" s="474"/>
      <c r="D63" s="474"/>
      <c r="E63" s="474"/>
      <c r="F63" s="474"/>
      <c r="G63" s="474"/>
      <c r="H63" s="474"/>
      <c r="I63" s="474"/>
      <c r="J63" s="474"/>
      <c r="K63" s="474"/>
      <c r="L63" s="474"/>
    </row>
    <row r="64" spans="1:25" ht="19.5" thickBot="1" x14ac:dyDescent="0.3">
      <c r="A64" s="474" t="s">
        <v>73</v>
      </c>
      <c r="B64" s="474"/>
      <c r="C64" s="474"/>
      <c r="D64" s="474"/>
      <c r="E64" s="474"/>
      <c r="F64" s="474"/>
      <c r="G64" s="474"/>
      <c r="H64" s="474"/>
      <c r="I64" s="474"/>
      <c r="J64" s="474"/>
      <c r="K64" s="474"/>
      <c r="L64" s="474"/>
    </row>
    <row r="65" spans="1:32" ht="19.5" thickBot="1" x14ac:dyDescent="0.3">
      <c r="A65" s="475" t="s">
        <v>90</v>
      </c>
      <c r="B65" s="476"/>
      <c r="C65" s="476"/>
      <c r="D65" s="476"/>
      <c r="E65" s="476"/>
      <c r="F65" s="476"/>
      <c r="G65" s="476"/>
      <c r="H65" s="476"/>
      <c r="I65" s="476"/>
      <c r="J65" s="476"/>
      <c r="K65" s="476"/>
      <c r="L65" s="477"/>
      <c r="M65" s="445" t="s">
        <v>35</v>
      </c>
      <c r="N65" s="445" t="s">
        <v>36</v>
      </c>
      <c r="O65" s="439" t="s">
        <v>91</v>
      </c>
      <c r="P65" s="440"/>
      <c r="Q65" s="441"/>
      <c r="R65" s="424" t="s">
        <v>92</v>
      </c>
      <c r="S65" s="425"/>
      <c r="T65" s="426"/>
      <c r="U65" s="424" t="s">
        <v>93</v>
      </c>
      <c r="V65" s="425"/>
      <c r="W65" s="426"/>
      <c r="X65" s="424" t="s">
        <v>94</v>
      </c>
      <c r="Y65" s="425"/>
      <c r="Z65" s="426"/>
      <c r="AA65" s="424" t="s">
        <v>95</v>
      </c>
      <c r="AB65" s="425"/>
      <c r="AC65" s="426"/>
      <c r="AD65" s="424" t="s">
        <v>74</v>
      </c>
      <c r="AE65" s="425"/>
      <c r="AF65" s="426"/>
    </row>
    <row r="66" spans="1:32" ht="34.5" customHeight="1" x14ac:dyDescent="0.25">
      <c r="A66" s="478" t="s">
        <v>3</v>
      </c>
      <c r="B66" s="480" t="s">
        <v>4</v>
      </c>
      <c r="C66" s="467" t="s">
        <v>5</v>
      </c>
      <c r="D66" s="409"/>
      <c r="E66" s="409"/>
      <c r="F66" s="410"/>
      <c r="G66" s="411" t="s">
        <v>6</v>
      </c>
      <c r="H66" s="409"/>
      <c r="I66" s="409"/>
      <c r="J66" s="410"/>
      <c r="K66" s="435" t="s">
        <v>75</v>
      </c>
      <c r="L66" s="436"/>
      <c r="M66" s="446"/>
      <c r="N66" s="446"/>
      <c r="O66" s="442"/>
      <c r="P66" s="443"/>
      <c r="Q66" s="444"/>
      <c r="R66" s="427"/>
      <c r="S66" s="428"/>
      <c r="T66" s="429"/>
      <c r="U66" s="427"/>
      <c r="V66" s="428"/>
      <c r="W66" s="429"/>
      <c r="X66" s="427"/>
      <c r="Y66" s="428"/>
      <c r="Z66" s="429"/>
      <c r="AA66" s="427"/>
      <c r="AB66" s="428"/>
      <c r="AC66" s="429"/>
      <c r="AD66" s="427"/>
      <c r="AE66" s="428"/>
      <c r="AF66" s="429"/>
    </row>
    <row r="67" spans="1:32" ht="16.5" x14ac:dyDescent="0.25">
      <c r="A67" s="453"/>
      <c r="B67" s="481"/>
      <c r="C67" s="432" t="s">
        <v>8</v>
      </c>
      <c r="D67" s="419"/>
      <c r="E67" s="419" t="s">
        <v>9</v>
      </c>
      <c r="F67" s="419"/>
      <c r="G67" s="420" t="s">
        <v>10</v>
      </c>
      <c r="H67" s="421"/>
      <c r="I67" s="420" t="s">
        <v>9</v>
      </c>
      <c r="J67" s="421"/>
      <c r="K67" s="437"/>
      <c r="L67" s="438"/>
      <c r="M67" s="433" t="s">
        <v>37</v>
      </c>
      <c r="N67" s="433" t="s">
        <v>37</v>
      </c>
      <c r="O67" s="52" t="s">
        <v>10</v>
      </c>
      <c r="P67" s="53" t="s">
        <v>9</v>
      </c>
      <c r="Q67" s="430" t="s">
        <v>37</v>
      </c>
      <c r="R67" s="54" t="s">
        <v>10</v>
      </c>
      <c r="S67" s="53" t="s">
        <v>9</v>
      </c>
      <c r="T67" s="430" t="s">
        <v>37</v>
      </c>
      <c r="U67" s="54" t="s">
        <v>10</v>
      </c>
      <c r="V67" s="53" t="s">
        <v>9</v>
      </c>
      <c r="W67" s="430" t="s">
        <v>37</v>
      </c>
      <c r="X67" s="54" t="s">
        <v>10</v>
      </c>
      <c r="Y67" s="53" t="s">
        <v>9</v>
      </c>
      <c r="Z67" s="430" t="s">
        <v>37</v>
      </c>
      <c r="AA67" s="54" t="s">
        <v>10</v>
      </c>
      <c r="AB67" s="53" t="s">
        <v>9</v>
      </c>
      <c r="AC67" s="430" t="s">
        <v>37</v>
      </c>
      <c r="AD67" s="54" t="s">
        <v>10</v>
      </c>
      <c r="AE67" s="53" t="s">
        <v>9</v>
      </c>
      <c r="AF67" s="430" t="s">
        <v>37</v>
      </c>
    </row>
    <row r="68" spans="1:32" ht="17.25" thickBot="1" x14ac:dyDescent="0.3">
      <c r="A68" s="479"/>
      <c r="B68" s="48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4"/>
      <c r="N68" s="434"/>
      <c r="O68" s="61" t="s">
        <v>38</v>
      </c>
      <c r="P68" s="61" t="s">
        <v>38</v>
      </c>
      <c r="Q68" s="431"/>
      <c r="R68" s="61" t="s">
        <v>38</v>
      </c>
      <c r="S68" s="61" t="s">
        <v>38</v>
      </c>
      <c r="T68" s="431"/>
      <c r="U68" s="61" t="s">
        <v>38</v>
      </c>
      <c r="V68" s="61" t="s">
        <v>38</v>
      </c>
      <c r="W68" s="431"/>
      <c r="X68" s="61" t="s">
        <v>38</v>
      </c>
      <c r="Y68" s="61" t="s">
        <v>38</v>
      </c>
      <c r="Z68" s="431"/>
      <c r="AA68" s="254" t="s">
        <v>38</v>
      </c>
      <c r="AB68" s="61" t="s">
        <v>38</v>
      </c>
      <c r="AC68" s="431"/>
      <c r="AD68" s="61" t="s">
        <v>38</v>
      </c>
      <c r="AE68" s="61" t="s">
        <v>38</v>
      </c>
      <c r="AF68" s="431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2</v>
      </c>
      <c r="J69" s="123">
        <f>SUM(J70:J75)</f>
        <v>0.4</v>
      </c>
      <c r="K69" s="87">
        <f t="shared" si="18"/>
        <v>14</v>
      </c>
      <c r="L69" s="125">
        <f t="shared" si="18"/>
        <v>11.41</v>
      </c>
      <c r="M69" s="121">
        <f>J69/L69*100</f>
        <v>3.5056967572304996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>
        <v>2</v>
      </c>
      <c r="J71" s="124">
        <f>0.2+0.2</f>
        <v>0.4</v>
      </c>
      <c r="K71" s="74">
        <v>8</v>
      </c>
      <c r="L71" s="67">
        <v>7.88</v>
      </c>
      <c r="M71" s="121">
        <f>J71/L71*100</f>
        <v>5.0761421319796964</v>
      </c>
      <c r="N71" s="121" t="e">
        <f t="shared" si="20"/>
        <v>#DIV/0!</v>
      </c>
      <c r="O71" s="168"/>
      <c r="P71" s="169"/>
      <c r="Q71" s="170"/>
      <c r="R71" s="171"/>
      <c r="S71" s="241">
        <v>0.2</v>
      </c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>
        <v>0.2</v>
      </c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3</v>
      </c>
      <c r="D97" s="98"/>
      <c r="E97" s="99">
        <v>3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0" t="s">
        <v>67</v>
      </c>
      <c r="B102" s="401"/>
      <c r="C102" s="401"/>
      <c r="D102" s="401"/>
      <c r="E102" s="401"/>
      <c r="F102" s="401"/>
      <c r="G102" s="401"/>
      <c r="H102" s="401"/>
      <c r="I102" s="401"/>
      <c r="J102" s="401"/>
      <c r="K102" s="401"/>
      <c r="L102" s="402"/>
    </row>
    <row r="103" spans="1:32" x14ac:dyDescent="0.25">
      <c r="A103" s="403" t="s">
        <v>3</v>
      </c>
      <c r="B103" s="406" t="s">
        <v>4</v>
      </c>
      <c r="C103" s="409" t="s">
        <v>5</v>
      </c>
      <c r="D103" s="409"/>
      <c r="E103" s="409"/>
      <c r="F103" s="410"/>
      <c r="G103" s="411" t="s">
        <v>68</v>
      </c>
      <c r="H103" s="409"/>
      <c r="I103" s="409"/>
      <c r="J103" s="410"/>
      <c r="K103" s="412" t="s">
        <v>69</v>
      </c>
      <c r="L103" s="413"/>
    </row>
    <row r="104" spans="1:32" x14ac:dyDescent="0.25">
      <c r="A104" s="404"/>
      <c r="B104" s="407"/>
      <c r="C104" s="418" t="s">
        <v>8</v>
      </c>
      <c r="D104" s="419"/>
      <c r="E104" s="419" t="s">
        <v>9</v>
      </c>
      <c r="F104" s="419"/>
      <c r="G104" s="420" t="s">
        <v>10</v>
      </c>
      <c r="H104" s="421"/>
      <c r="I104" s="420" t="s">
        <v>9</v>
      </c>
      <c r="J104" s="421"/>
      <c r="K104" s="414"/>
      <c r="L104" s="415"/>
    </row>
    <row r="105" spans="1:32" ht="18.75" customHeight="1" thickBot="1" x14ac:dyDescent="0.3">
      <c r="A105" s="405"/>
      <c r="B105" s="40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6"/>
      <c r="L105" s="41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0.4</v>
      </c>
      <c r="K106" s="422"/>
      <c r="L106" s="423"/>
    </row>
    <row r="107" spans="1:32" s="256" customFormat="1" ht="36.75" customHeight="1" x14ac:dyDescent="0.25">
      <c r="A107" s="142" t="s">
        <v>79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83" t="s">
        <v>80</v>
      </c>
      <c r="L107" s="483"/>
    </row>
    <row r="108" spans="1:32" s="256" customFormat="1" ht="43.5" customHeight="1" x14ac:dyDescent="0.25">
      <c r="A108" s="142" t="s">
        <v>86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83" t="s">
        <v>87</v>
      </c>
      <c r="L108" s="483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84"/>
      <c r="L109" s="484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88"/>
      <c r="L110" s="389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88"/>
      <c r="L111" s="389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85"/>
      <c r="L112" s="386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85"/>
      <c r="L113" s="386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88"/>
      <c r="L114" s="389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88"/>
      <c r="L115" s="389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88"/>
      <c r="L116" s="389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88"/>
      <c r="L117" s="389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88"/>
      <c r="L118" s="389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2"/>
      <c r="L119" s="393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88"/>
      <c r="L120" s="389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88"/>
      <c r="L121" s="389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88"/>
      <c r="L122" s="389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88"/>
      <c r="L123" s="389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88"/>
      <c r="L124" s="389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88"/>
      <c r="L125" s="389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5"/>
      <c r="L126" s="386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5"/>
      <c r="L127" s="386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5"/>
      <c r="L128" s="386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88"/>
      <c r="L129" s="389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5"/>
      <c r="L130" s="386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88"/>
      <c r="L131" s="389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88"/>
      <c r="L132" s="389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88"/>
      <c r="L133" s="389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88"/>
      <c r="L134" s="389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5"/>
      <c r="L135" s="386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5"/>
      <c r="L136" s="386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5"/>
      <c r="L137" s="386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5"/>
      <c r="L138" s="386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5"/>
      <c r="L139" s="386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85"/>
      <c r="L140" s="386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85"/>
      <c r="L141" s="386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85"/>
      <c r="L142" s="386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85"/>
      <c r="L143" s="386"/>
    </row>
    <row r="144" spans="1:12" s="256" customFormat="1" ht="13.5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385"/>
      <c r="L144" s="386"/>
    </row>
    <row r="145" spans="1:12" s="256" customFormat="1" ht="15" customHeight="1" x14ac:dyDescent="0.25">
      <c r="A145" s="296"/>
      <c r="B145" s="298"/>
      <c r="E145" s="300"/>
      <c r="F145" s="301"/>
      <c r="G145" s="302"/>
      <c r="H145" s="302"/>
      <c r="J145" s="303"/>
      <c r="K145" s="304"/>
      <c r="L145" s="305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06"/>
      <c r="L146" s="307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90"/>
      <c r="L147" s="391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85"/>
      <c r="L148" s="386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87"/>
      <c r="L149" s="387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87"/>
      <c r="L150" s="387"/>
    </row>
  </sheetData>
  <mergeCells count="103"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K106:L106"/>
    <mergeCell ref="K110:L110"/>
    <mergeCell ref="K111:L111"/>
    <mergeCell ref="K112:L112"/>
    <mergeCell ref="K113:L113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44:L144"/>
    <mergeCell ref="K147:L147"/>
    <mergeCell ref="K148:L148"/>
    <mergeCell ref="K149:L149"/>
    <mergeCell ref="K150:L150"/>
    <mergeCell ref="K107:L107"/>
    <mergeCell ref="K108:L108"/>
    <mergeCell ref="K109:L109"/>
    <mergeCell ref="K138:L138"/>
    <mergeCell ref="K139:L139"/>
    <mergeCell ref="K140:L140"/>
    <mergeCell ref="K141:L141"/>
    <mergeCell ref="K142:L142"/>
    <mergeCell ref="K143:L143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144" workbookViewId="0">
      <selection activeCell="E15" sqref="E14:E15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48" t="s">
        <v>2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49" t="s">
        <v>96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2" t="s">
        <v>3</v>
      </c>
      <c r="B5" s="455" t="s">
        <v>4</v>
      </c>
      <c r="C5" s="456" t="s">
        <v>5</v>
      </c>
      <c r="D5" s="456"/>
      <c r="E5" s="456"/>
      <c r="F5" s="456"/>
      <c r="G5" s="457" t="s">
        <v>6</v>
      </c>
      <c r="H5" s="458"/>
      <c r="I5" s="458"/>
      <c r="J5" s="459"/>
      <c r="K5" s="414" t="s">
        <v>7</v>
      </c>
      <c r="L5" s="415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3"/>
      <c r="B6" s="455"/>
      <c r="C6" s="419" t="s">
        <v>8</v>
      </c>
      <c r="D6" s="419"/>
      <c r="E6" s="419" t="s">
        <v>9</v>
      </c>
      <c r="F6" s="419"/>
      <c r="G6" s="420" t="s">
        <v>10</v>
      </c>
      <c r="H6" s="421"/>
      <c r="I6" s="420" t="s">
        <v>9</v>
      </c>
      <c r="J6" s="421"/>
      <c r="K6" s="460"/>
      <c r="L6" s="46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4"/>
      <c r="B7" s="45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2" t="s">
        <v>14</v>
      </c>
      <c r="B8" s="154" t="s">
        <v>15</v>
      </c>
      <c r="C8" s="34">
        <f>C9+C10+C11</f>
        <v>1</v>
      </c>
      <c r="D8" s="35">
        <f t="shared" ref="D8:L8" si="0">SUM(D9:D11)</f>
        <v>5</v>
      </c>
      <c r="E8" s="7">
        <f t="shared" si="0"/>
        <v>1</v>
      </c>
      <c r="F8" s="6">
        <f t="shared" si="0"/>
        <v>5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4"/>
      <c r="B11" s="156" t="s">
        <v>18</v>
      </c>
      <c r="C11" s="18">
        <v>1</v>
      </c>
      <c r="D11" s="19">
        <v>5</v>
      </c>
      <c r="E11" s="18">
        <v>1</v>
      </c>
      <c r="F11" s="19">
        <v>5</v>
      </c>
      <c r="G11" s="18">
        <v>1</v>
      </c>
      <c r="H11" s="19">
        <v>5</v>
      </c>
      <c r="I11" s="18">
        <v>1</v>
      </c>
      <c r="J11" s="19">
        <v>5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5" t="s">
        <v>19</v>
      </c>
      <c r="B12" s="154" t="s">
        <v>20</v>
      </c>
      <c r="C12" s="24">
        <f>SUM(C13:C15)</f>
        <v>1</v>
      </c>
      <c r="D12" s="263">
        <f t="shared" ref="D12" si="1">SUM(D13:D15)</f>
        <v>40</v>
      </c>
      <c r="E12" s="24">
        <f>SUM(E13:E15)</f>
        <v>1</v>
      </c>
      <c r="F12" s="263">
        <f t="shared" ref="F12:J12" si="2">SUM(F13:F15)</f>
        <v>40</v>
      </c>
      <c r="G12" s="24">
        <f t="shared" si="2"/>
        <v>1</v>
      </c>
      <c r="H12" s="25">
        <f t="shared" si="2"/>
        <v>40</v>
      </c>
      <c r="I12" s="264">
        <f t="shared" si="2"/>
        <v>1</v>
      </c>
      <c r="J12" s="265">
        <f t="shared" si="2"/>
        <v>40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6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6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66"/>
      <c r="B15" s="276" t="s">
        <v>18</v>
      </c>
      <c r="C15" s="18">
        <v>1</v>
      </c>
      <c r="D15" s="19">
        <v>40</v>
      </c>
      <c r="E15" s="18">
        <v>1</v>
      </c>
      <c r="F15" s="19">
        <v>40</v>
      </c>
      <c r="G15" s="18">
        <v>1</v>
      </c>
      <c r="H15" s="19">
        <v>40</v>
      </c>
      <c r="I15" s="18">
        <v>1</v>
      </c>
      <c r="J15" s="19">
        <v>40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68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6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6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6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68" t="s">
        <v>23</v>
      </c>
      <c r="B20" s="154" t="s">
        <v>24</v>
      </c>
      <c r="C20" s="7">
        <f t="shared" ref="C20:L20" si="5">SUM(C21:C23)</f>
        <v>1</v>
      </c>
      <c r="D20" s="6">
        <f t="shared" si="5"/>
        <v>5</v>
      </c>
      <c r="E20" s="7">
        <f t="shared" si="5"/>
        <v>1</v>
      </c>
      <c r="F20" s="6">
        <f t="shared" si="5"/>
        <v>5</v>
      </c>
      <c r="G20" s="7">
        <f t="shared" si="5"/>
        <v>1</v>
      </c>
      <c r="H20" s="8">
        <f t="shared" si="5"/>
        <v>5</v>
      </c>
      <c r="I20" s="9">
        <f t="shared" si="5"/>
        <v>1</v>
      </c>
      <c r="J20" s="10">
        <f t="shared" si="5"/>
        <v>5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6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6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0"/>
      <c r="B23" s="156" t="s">
        <v>18</v>
      </c>
      <c r="C23" s="18">
        <v>1</v>
      </c>
      <c r="D23" s="19">
        <v>5</v>
      </c>
      <c r="E23" s="18">
        <v>1</v>
      </c>
      <c r="F23" s="19">
        <v>5</v>
      </c>
      <c r="G23" s="18">
        <v>1</v>
      </c>
      <c r="H23" s="19">
        <v>5</v>
      </c>
      <c r="I23" s="18">
        <v>1</v>
      </c>
      <c r="J23" s="19">
        <v>5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1" t="s">
        <v>97</v>
      </c>
      <c r="B33" s="472"/>
      <c r="C33" s="472"/>
      <c r="D33" s="472"/>
      <c r="E33" s="472"/>
      <c r="F33" s="472"/>
      <c r="G33" s="472"/>
      <c r="H33" s="472"/>
      <c r="I33" s="472"/>
      <c r="J33" s="472"/>
      <c r="K33" s="472"/>
      <c r="L33" s="473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2" t="s">
        <v>14</v>
      </c>
      <c r="B34" s="154" t="s">
        <v>15</v>
      </c>
      <c r="C34" s="34">
        <f>C35+C36+C37</f>
        <v>1</v>
      </c>
      <c r="D34" s="35">
        <f t="shared" ref="D34:J34" si="7">SUM(D35:D37)</f>
        <v>5</v>
      </c>
      <c r="E34" s="7">
        <f t="shared" si="7"/>
        <v>1</v>
      </c>
      <c r="F34" s="6">
        <f t="shared" si="7"/>
        <v>5</v>
      </c>
      <c r="G34" s="7">
        <f t="shared" si="7"/>
        <v>1</v>
      </c>
      <c r="H34" s="8">
        <f t="shared" si="7"/>
        <v>5</v>
      </c>
      <c r="I34" s="9">
        <f t="shared" si="7"/>
        <v>1</v>
      </c>
      <c r="J34" s="10">
        <f t="shared" si="7"/>
        <v>5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4"/>
      <c r="B37" s="156" t="s">
        <v>18</v>
      </c>
      <c r="C37" s="18">
        <v>1</v>
      </c>
      <c r="D37" s="19">
        <v>5</v>
      </c>
      <c r="E37" s="18">
        <v>1</v>
      </c>
      <c r="F37" s="19">
        <v>5</v>
      </c>
      <c r="G37" s="18">
        <v>1</v>
      </c>
      <c r="H37" s="19">
        <v>5</v>
      </c>
      <c r="I37" s="18">
        <v>1</v>
      </c>
      <c r="J37" s="19">
        <v>5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5" t="s">
        <v>19</v>
      </c>
      <c r="B38" s="154" t="s">
        <v>20</v>
      </c>
      <c r="C38" s="24">
        <f>SUM(C39:C41)</f>
        <v>1</v>
      </c>
      <c r="D38" s="263">
        <f t="shared" ref="D38" si="9">SUM(D39:D41)</f>
        <v>40</v>
      </c>
      <c r="E38" s="24">
        <f>SUM(E39:E41)</f>
        <v>1</v>
      </c>
      <c r="F38" s="263">
        <f t="shared" ref="F38:J38" si="10">SUM(F39:F41)</f>
        <v>40</v>
      </c>
      <c r="G38" s="24">
        <f t="shared" si="10"/>
        <v>1</v>
      </c>
      <c r="H38" s="25">
        <f t="shared" si="10"/>
        <v>40</v>
      </c>
      <c r="I38" s="264">
        <f t="shared" si="10"/>
        <v>1</v>
      </c>
      <c r="J38" s="265">
        <f t="shared" si="10"/>
        <v>40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6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66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66"/>
      <c r="B41" s="276" t="s">
        <v>18</v>
      </c>
      <c r="C41" s="18">
        <v>1</v>
      </c>
      <c r="D41" s="19">
        <v>40</v>
      </c>
      <c r="E41" s="18">
        <v>1</v>
      </c>
      <c r="F41" s="19">
        <v>40</v>
      </c>
      <c r="G41" s="18">
        <v>1</v>
      </c>
      <c r="H41" s="19">
        <v>40</v>
      </c>
      <c r="I41" s="18">
        <v>1</v>
      </c>
      <c r="J41" s="19">
        <v>40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68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69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69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69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68" t="s">
        <v>23</v>
      </c>
      <c r="B46" s="154" t="s">
        <v>24</v>
      </c>
      <c r="C46" s="7">
        <f t="shared" ref="C46:J46" si="13">SUM(C47:C49)</f>
        <v>1</v>
      </c>
      <c r="D46" s="6">
        <f t="shared" si="13"/>
        <v>5</v>
      </c>
      <c r="E46" s="7">
        <f t="shared" si="13"/>
        <v>1</v>
      </c>
      <c r="F46" s="6">
        <f t="shared" si="13"/>
        <v>5</v>
      </c>
      <c r="G46" s="7">
        <f t="shared" si="13"/>
        <v>1</v>
      </c>
      <c r="H46" s="8">
        <f t="shared" si="13"/>
        <v>5</v>
      </c>
      <c r="I46" s="9">
        <f t="shared" si="13"/>
        <v>1</v>
      </c>
      <c r="J46" s="10">
        <f t="shared" si="13"/>
        <v>5</v>
      </c>
      <c r="K46" s="7">
        <f t="shared" ref="K46:L46" si="14">SUM(K47:K49)</f>
        <v>10</v>
      </c>
      <c r="L46" s="6">
        <f t="shared" si="14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69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69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0"/>
      <c r="B49" s="156" t="s">
        <v>18</v>
      </c>
      <c r="C49" s="18">
        <v>1</v>
      </c>
      <c r="D49" s="19">
        <v>5</v>
      </c>
      <c r="E49" s="18">
        <v>1</v>
      </c>
      <c r="F49" s="19">
        <v>5</v>
      </c>
      <c r="G49" s="18">
        <v>1</v>
      </c>
      <c r="H49" s="19">
        <v>5</v>
      </c>
      <c r="I49" s="18">
        <v>1</v>
      </c>
      <c r="J49" s="19">
        <v>5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5">SUM(C52:C55)</f>
        <v>0</v>
      </c>
      <c r="D51" s="32">
        <f t="shared" si="15"/>
        <v>0</v>
      </c>
      <c r="E51" s="24">
        <f t="shared" si="15"/>
        <v>0</v>
      </c>
      <c r="F51" s="32">
        <f t="shared" si="15"/>
        <v>0</v>
      </c>
      <c r="G51" s="24">
        <f t="shared" si="15"/>
        <v>0</v>
      </c>
      <c r="H51" s="32">
        <f t="shared" si="15"/>
        <v>0</v>
      </c>
      <c r="I51" s="24">
        <f t="shared" si="15"/>
        <v>0</v>
      </c>
      <c r="J51" s="128">
        <f t="shared" si="15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74" t="s">
        <v>34</v>
      </c>
      <c r="B63" s="474"/>
      <c r="C63" s="474"/>
      <c r="D63" s="474"/>
      <c r="E63" s="474"/>
      <c r="F63" s="474"/>
      <c r="G63" s="474"/>
      <c r="H63" s="474"/>
      <c r="I63" s="474"/>
      <c r="J63" s="474"/>
      <c r="K63" s="474"/>
      <c r="L63" s="474"/>
    </row>
    <row r="64" spans="1:25" ht="19.5" thickBot="1" x14ac:dyDescent="0.3">
      <c r="A64" s="474" t="s">
        <v>73</v>
      </c>
      <c r="B64" s="474"/>
      <c r="C64" s="474"/>
      <c r="D64" s="474"/>
      <c r="E64" s="474"/>
      <c r="F64" s="474"/>
      <c r="G64" s="474"/>
      <c r="H64" s="474"/>
      <c r="I64" s="474"/>
      <c r="J64" s="474"/>
      <c r="K64" s="474"/>
      <c r="L64" s="474"/>
    </row>
    <row r="65" spans="1:32" ht="19.5" thickBot="1" x14ac:dyDescent="0.3">
      <c r="A65" s="475" t="s">
        <v>98</v>
      </c>
      <c r="B65" s="476"/>
      <c r="C65" s="476"/>
      <c r="D65" s="476"/>
      <c r="E65" s="476"/>
      <c r="F65" s="476"/>
      <c r="G65" s="476"/>
      <c r="H65" s="476"/>
      <c r="I65" s="476"/>
      <c r="J65" s="476"/>
      <c r="K65" s="476"/>
      <c r="L65" s="477"/>
      <c r="M65" s="445" t="s">
        <v>35</v>
      </c>
      <c r="N65" s="445" t="s">
        <v>36</v>
      </c>
      <c r="O65" s="439" t="s">
        <v>99</v>
      </c>
      <c r="P65" s="440"/>
      <c r="Q65" s="441"/>
      <c r="R65" s="424" t="s">
        <v>100</v>
      </c>
      <c r="S65" s="425"/>
      <c r="T65" s="426"/>
      <c r="U65" s="424" t="s">
        <v>101</v>
      </c>
      <c r="V65" s="425"/>
      <c r="W65" s="426"/>
      <c r="X65" s="424" t="s">
        <v>102</v>
      </c>
      <c r="Y65" s="425"/>
      <c r="Z65" s="426"/>
      <c r="AA65" s="424" t="s">
        <v>95</v>
      </c>
      <c r="AB65" s="425"/>
      <c r="AC65" s="426"/>
      <c r="AD65" s="424" t="s">
        <v>74</v>
      </c>
      <c r="AE65" s="425"/>
      <c r="AF65" s="426"/>
    </row>
    <row r="66" spans="1:32" ht="34.5" customHeight="1" x14ac:dyDescent="0.25">
      <c r="A66" s="478" t="s">
        <v>3</v>
      </c>
      <c r="B66" s="480" t="s">
        <v>4</v>
      </c>
      <c r="C66" s="467" t="s">
        <v>5</v>
      </c>
      <c r="D66" s="409"/>
      <c r="E66" s="409"/>
      <c r="F66" s="410"/>
      <c r="G66" s="411" t="s">
        <v>6</v>
      </c>
      <c r="H66" s="409"/>
      <c r="I66" s="409"/>
      <c r="J66" s="410"/>
      <c r="K66" s="435" t="s">
        <v>75</v>
      </c>
      <c r="L66" s="436"/>
      <c r="M66" s="446"/>
      <c r="N66" s="446"/>
      <c r="O66" s="442"/>
      <c r="P66" s="443"/>
      <c r="Q66" s="444"/>
      <c r="R66" s="427"/>
      <c r="S66" s="428"/>
      <c r="T66" s="429"/>
      <c r="U66" s="427"/>
      <c r="V66" s="428"/>
      <c r="W66" s="429"/>
      <c r="X66" s="427"/>
      <c r="Y66" s="428"/>
      <c r="Z66" s="429"/>
      <c r="AA66" s="427"/>
      <c r="AB66" s="428"/>
      <c r="AC66" s="429"/>
      <c r="AD66" s="427"/>
      <c r="AE66" s="428"/>
      <c r="AF66" s="429"/>
    </row>
    <row r="67" spans="1:32" ht="16.5" x14ac:dyDescent="0.25">
      <c r="A67" s="453"/>
      <c r="B67" s="481"/>
      <c r="C67" s="432" t="s">
        <v>8</v>
      </c>
      <c r="D67" s="419"/>
      <c r="E67" s="419" t="s">
        <v>9</v>
      </c>
      <c r="F67" s="419"/>
      <c r="G67" s="420" t="s">
        <v>10</v>
      </c>
      <c r="H67" s="421"/>
      <c r="I67" s="420" t="s">
        <v>9</v>
      </c>
      <c r="J67" s="421"/>
      <c r="K67" s="437"/>
      <c r="L67" s="438"/>
      <c r="M67" s="433" t="s">
        <v>37</v>
      </c>
      <c r="N67" s="433" t="s">
        <v>37</v>
      </c>
      <c r="O67" s="52" t="s">
        <v>10</v>
      </c>
      <c r="P67" s="53" t="s">
        <v>9</v>
      </c>
      <c r="Q67" s="430" t="s">
        <v>37</v>
      </c>
      <c r="R67" s="54" t="s">
        <v>10</v>
      </c>
      <c r="S67" s="53" t="s">
        <v>9</v>
      </c>
      <c r="T67" s="430" t="s">
        <v>37</v>
      </c>
      <c r="U67" s="54" t="s">
        <v>10</v>
      </c>
      <c r="V67" s="53" t="s">
        <v>9</v>
      </c>
      <c r="W67" s="430" t="s">
        <v>37</v>
      </c>
      <c r="X67" s="54" t="s">
        <v>10</v>
      </c>
      <c r="Y67" s="53" t="s">
        <v>9</v>
      </c>
      <c r="Z67" s="430" t="s">
        <v>37</v>
      </c>
      <c r="AA67" s="54" t="s">
        <v>10</v>
      </c>
      <c r="AB67" s="53" t="s">
        <v>9</v>
      </c>
      <c r="AC67" s="430" t="s">
        <v>37</v>
      </c>
      <c r="AD67" s="54" t="s">
        <v>10</v>
      </c>
      <c r="AE67" s="53" t="s">
        <v>9</v>
      </c>
      <c r="AF67" s="430" t="s">
        <v>37</v>
      </c>
    </row>
    <row r="68" spans="1:32" ht="17.25" thickBot="1" x14ac:dyDescent="0.3">
      <c r="A68" s="479"/>
      <c r="B68" s="48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4"/>
      <c r="N68" s="434"/>
      <c r="O68" s="61" t="s">
        <v>38</v>
      </c>
      <c r="P68" s="61" t="s">
        <v>38</v>
      </c>
      <c r="Q68" s="431"/>
      <c r="R68" s="61" t="s">
        <v>38</v>
      </c>
      <c r="S68" s="61" t="s">
        <v>38</v>
      </c>
      <c r="T68" s="431"/>
      <c r="U68" s="61" t="s">
        <v>38</v>
      </c>
      <c r="V68" s="61" t="s">
        <v>38</v>
      </c>
      <c r="W68" s="431"/>
      <c r="X68" s="61" t="s">
        <v>38</v>
      </c>
      <c r="Y68" s="61" t="s">
        <v>38</v>
      </c>
      <c r="Z68" s="431"/>
      <c r="AA68" s="254" t="s">
        <v>38</v>
      </c>
      <c r="AB68" s="61" t="s">
        <v>38</v>
      </c>
      <c r="AC68" s="431"/>
      <c r="AD68" s="61" t="s">
        <v>38</v>
      </c>
      <c r="AE68" s="61" t="s">
        <v>38</v>
      </c>
      <c r="AF68" s="431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1</v>
      </c>
      <c r="D69" s="113">
        <f>SUM(D70:D73)</f>
        <v>1.2</v>
      </c>
      <c r="E69" s="64">
        <v>0</v>
      </c>
      <c r="F69" s="123">
        <f t="shared" ref="F69:L69" si="16">SUM(F70:F75)</f>
        <v>2.4</v>
      </c>
      <c r="G69" s="64">
        <f t="shared" si="16"/>
        <v>1</v>
      </c>
      <c r="H69" s="65">
        <f t="shared" si="16"/>
        <v>1.2</v>
      </c>
      <c r="I69" s="64">
        <f t="shared" si="16"/>
        <v>5</v>
      </c>
      <c r="J69" s="123">
        <f>SUM(J70:J75)</f>
        <v>2.8000000000000003</v>
      </c>
      <c r="K69" s="87">
        <f t="shared" si="16"/>
        <v>14</v>
      </c>
      <c r="L69" s="125">
        <f t="shared" si="16"/>
        <v>11.41</v>
      </c>
      <c r="M69" s="121">
        <f>J69/L69*100</f>
        <v>24.539877300613501</v>
      </c>
      <c r="N69" s="121">
        <f>F69/D69*100</f>
        <v>200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7">J70/L70*100</f>
        <v>#DIV/0!</v>
      </c>
      <c r="N70" s="121" t="e">
        <f t="shared" ref="N70:N99" si="18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1</v>
      </c>
      <c r="D71" s="71">
        <v>1.2</v>
      </c>
      <c r="E71" s="70">
        <v>2</v>
      </c>
      <c r="F71" s="71">
        <v>2.4</v>
      </c>
      <c r="G71" s="70">
        <v>1</v>
      </c>
      <c r="H71" s="71">
        <v>1.2</v>
      </c>
      <c r="I71" s="70">
        <v>5</v>
      </c>
      <c r="J71" s="124">
        <f>0.2+0.2+1.2+1+0.2</f>
        <v>2.8000000000000003</v>
      </c>
      <c r="K71" s="74">
        <v>8</v>
      </c>
      <c r="L71" s="67">
        <v>7.88</v>
      </c>
      <c r="M71" s="121">
        <f>J71/L71*100</f>
        <v>35.532994923857878</v>
      </c>
      <c r="N71" s="121">
        <f t="shared" si="18"/>
        <v>200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1.2</v>
      </c>
      <c r="V71" s="241">
        <f>1.2+1</f>
        <v>2.2000000000000002</v>
      </c>
      <c r="W71" s="170">
        <f>V71/U71*100</f>
        <v>183.33333333333334</v>
      </c>
      <c r="X71" s="252"/>
      <c r="Y71" s="169"/>
      <c r="Z71" s="175" t="e">
        <f t="shared" ref="Z71:Z72" si="19">Y71/X71</f>
        <v>#DIV/0!</v>
      </c>
      <c r="AA71" s="177">
        <v>0</v>
      </c>
      <c r="AB71" s="169">
        <v>0.2</v>
      </c>
      <c r="AC71" s="255" t="e">
        <f t="shared" ref="AC71" si="20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7"/>
        <v>0</v>
      </c>
      <c r="N72" s="121" t="e">
        <f t="shared" si="18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9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7"/>
        <v>0</v>
      </c>
      <c r="N73" s="121" t="e">
        <f t="shared" si="18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7"/>
        <v>0</v>
      </c>
      <c r="N74" s="121" t="e">
        <f t="shared" si="18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7"/>
        <v>#DIV/0!</v>
      </c>
      <c r="N75" s="121" t="e">
        <f t="shared" si="18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1">SUM(E77:E80)</f>
        <v>0</v>
      </c>
      <c r="F76" s="113">
        <f t="shared" si="21"/>
        <v>0</v>
      </c>
      <c r="G76" s="87">
        <f t="shared" si="21"/>
        <v>0</v>
      </c>
      <c r="H76" s="113">
        <f t="shared" si="21"/>
        <v>0</v>
      </c>
      <c r="I76" s="87">
        <f t="shared" si="21"/>
        <v>0</v>
      </c>
      <c r="J76" s="113">
        <f t="shared" si="21"/>
        <v>0</v>
      </c>
      <c r="K76" s="87">
        <f t="shared" si="21"/>
        <v>0</v>
      </c>
      <c r="L76" s="257">
        <f t="shared" si="21"/>
        <v>0</v>
      </c>
      <c r="M76" s="121" t="e">
        <f t="shared" si="17"/>
        <v>#DIV/0!</v>
      </c>
      <c r="N76" s="121" t="e">
        <f t="shared" si="18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7"/>
        <v>#DIV/0!</v>
      </c>
      <c r="N77" s="121" t="e">
        <f t="shared" si="18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7"/>
        <v>#DIV/0!</v>
      </c>
      <c r="N78" s="121" t="e">
        <f t="shared" si="18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7"/>
        <v>#DIV/0!</v>
      </c>
      <c r="N79" s="121" t="e">
        <f t="shared" si="18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7"/>
        <v>#DIV/0!</v>
      </c>
      <c r="N80" s="121" t="e">
        <f t="shared" si="18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7"/>
        <v>#DIV/0!</v>
      </c>
      <c r="N81" s="121" t="e">
        <f t="shared" si="18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7"/>
        <v>#DIV/0!</v>
      </c>
      <c r="N82" s="121" t="e">
        <f t="shared" si="18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7"/>
        <v>#DIV/0!</v>
      </c>
      <c r="N83" s="121" t="e">
        <f t="shared" si="18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2">SUM(E85:E89)</f>
        <v>0</v>
      </c>
      <c r="F84" s="114">
        <f>SUM(F85:F89)</f>
        <v>0</v>
      </c>
      <c r="G84" s="106">
        <v>0</v>
      </c>
      <c r="H84" s="114">
        <f t="shared" si="22"/>
        <v>0</v>
      </c>
      <c r="I84" s="106">
        <v>0</v>
      </c>
      <c r="J84" s="114">
        <f t="shared" si="22"/>
        <v>0</v>
      </c>
      <c r="K84" s="126">
        <f>SUM(K85:K89)</f>
        <v>1</v>
      </c>
      <c r="L84" s="127">
        <f>SUM(L85:L89)</f>
        <v>45</v>
      </c>
      <c r="M84" s="121">
        <f t="shared" si="17"/>
        <v>0</v>
      </c>
      <c r="N84" s="121" t="e">
        <f t="shared" si="18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7"/>
        <v>#DIV/0!</v>
      </c>
      <c r="N85" s="121" t="e">
        <f t="shared" si="18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7"/>
        <v>0</v>
      </c>
      <c r="N86" s="121" t="e">
        <f t="shared" si="18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7"/>
        <v>#DIV/0!</v>
      </c>
      <c r="N87" s="121" t="e">
        <f t="shared" si="18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7"/>
        <v>#DIV/0!</v>
      </c>
      <c r="N88" s="121" t="e">
        <f t="shared" si="18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7"/>
        <v>#DIV/0!</v>
      </c>
      <c r="N89" s="121" t="e">
        <f t="shared" si="18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3">SUM(E91:E95)</f>
        <v>0</v>
      </c>
      <c r="F90" s="114">
        <f t="shared" si="23"/>
        <v>0</v>
      </c>
      <c r="G90" s="106">
        <f t="shared" si="23"/>
        <v>0</v>
      </c>
      <c r="H90" s="114">
        <f t="shared" si="23"/>
        <v>0</v>
      </c>
      <c r="I90" s="106">
        <f t="shared" si="23"/>
        <v>0</v>
      </c>
      <c r="J90" s="114">
        <f t="shared" si="23"/>
        <v>0</v>
      </c>
      <c r="K90" s="126">
        <f t="shared" si="23"/>
        <v>0</v>
      </c>
      <c r="L90" s="258">
        <f t="shared" si="23"/>
        <v>0</v>
      </c>
      <c r="M90" s="121" t="e">
        <f t="shared" si="17"/>
        <v>#DIV/0!</v>
      </c>
      <c r="N90" s="121" t="e">
        <f t="shared" si="18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7"/>
        <v>#DIV/0!</v>
      </c>
      <c r="N91" s="121" t="e">
        <f t="shared" si="18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7"/>
        <v>#DIV/0!</v>
      </c>
      <c r="N92" s="121" t="e">
        <f t="shared" si="18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7"/>
        <v>#DIV/0!</v>
      </c>
      <c r="N93" s="121" t="e">
        <f t="shared" si="18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7"/>
        <v>#DIV/0!</v>
      </c>
      <c r="N94" s="121" t="e">
        <f t="shared" si="18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7"/>
        <v>#DIV/0!</v>
      </c>
      <c r="N95" s="121" t="e">
        <f t="shared" si="18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7"/>
        <v>#DIV/0!</v>
      </c>
      <c r="N96" s="121" t="e">
        <f t="shared" si="18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7"/>
        <v>0</v>
      </c>
      <c r="N97" s="121" t="e">
        <f t="shared" si="18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7"/>
        <v>#DIV/0!</v>
      </c>
      <c r="N98" s="121" t="e">
        <f t="shared" si="18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7"/>
        <v>#DIV/0!</v>
      </c>
      <c r="N99" s="122" t="e">
        <f t="shared" si="18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0" t="s">
        <v>67</v>
      </c>
      <c r="B102" s="401"/>
      <c r="C102" s="401"/>
      <c r="D102" s="401"/>
      <c r="E102" s="401"/>
      <c r="F102" s="401"/>
      <c r="G102" s="401"/>
      <c r="H102" s="401"/>
      <c r="I102" s="401"/>
      <c r="J102" s="401"/>
      <c r="K102" s="401"/>
      <c r="L102" s="402"/>
    </row>
    <row r="103" spans="1:32" x14ac:dyDescent="0.25">
      <c r="A103" s="403" t="s">
        <v>3</v>
      </c>
      <c r="B103" s="406" t="s">
        <v>4</v>
      </c>
      <c r="C103" s="409" t="s">
        <v>5</v>
      </c>
      <c r="D103" s="409"/>
      <c r="E103" s="409"/>
      <c r="F103" s="410"/>
      <c r="G103" s="411" t="s">
        <v>68</v>
      </c>
      <c r="H103" s="409"/>
      <c r="I103" s="409"/>
      <c r="J103" s="410"/>
      <c r="K103" s="412" t="s">
        <v>69</v>
      </c>
      <c r="L103" s="413"/>
    </row>
    <row r="104" spans="1:32" x14ac:dyDescent="0.25">
      <c r="A104" s="404"/>
      <c r="B104" s="407"/>
      <c r="C104" s="418" t="s">
        <v>8</v>
      </c>
      <c r="D104" s="419"/>
      <c r="E104" s="419" t="s">
        <v>9</v>
      </c>
      <c r="F104" s="419"/>
      <c r="G104" s="420" t="s">
        <v>10</v>
      </c>
      <c r="H104" s="421"/>
      <c r="I104" s="420" t="s">
        <v>9</v>
      </c>
      <c r="J104" s="421"/>
      <c r="K104" s="414"/>
      <c r="L104" s="415"/>
    </row>
    <row r="105" spans="1:32" ht="18.75" customHeight="1" thickBot="1" x14ac:dyDescent="0.3">
      <c r="A105" s="405"/>
      <c r="B105" s="40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6"/>
      <c r="L105" s="41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SUM(J107:J145)</f>
        <v>1.5999999999999999</v>
      </c>
      <c r="K106" s="422"/>
      <c r="L106" s="423"/>
    </row>
    <row r="107" spans="1:32" s="256" customFormat="1" ht="36.75" customHeight="1" x14ac:dyDescent="0.25">
      <c r="A107" s="142" t="s">
        <v>108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83" t="s">
        <v>80</v>
      </c>
      <c r="L107" s="483"/>
    </row>
    <row r="108" spans="1:32" s="256" customFormat="1" ht="43.5" customHeight="1" x14ac:dyDescent="0.25">
      <c r="A108" s="142" t="s">
        <v>107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83" t="s">
        <v>87</v>
      </c>
      <c r="L108" s="483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84"/>
      <c r="L109" s="484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88"/>
      <c r="L110" s="389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88"/>
      <c r="L111" s="389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85"/>
      <c r="L112" s="386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85"/>
      <c r="L113" s="386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88"/>
      <c r="L114" s="389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88"/>
      <c r="L115" s="389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88"/>
      <c r="L116" s="389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88"/>
      <c r="L117" s="389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88"/>
      <c r="L118" s="389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2"/>
      <c r="L119" s="393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88"/>
      <c r="L120" s="389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88"/>
      <c r="L121" s="389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88"/>
      <c r="L122" s="389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88"/>
      <c r="L123" s="389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88"/>
      <c r="L124" s="389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88"/>
      <c r="L125" s="389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5"/>
      <c r="L126" s="386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5"/>
      <c r="L127" s="386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5"/>
      <c r="L128" s="386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88"/>
      <c r="L129" s="389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5"/>
      <c r="L130" s="386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88"/>
      <c r="L131" s="389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88"/>
      <c r="L132" s="389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88"/>
      <c r="L133" s="389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88"/>
      <c r="L134" s="389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5"/>
      <c r="L135" s="386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5"/>
      <c r="L136" s="386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5"/>
      <c r="L137" s="386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5"/>
      <c r="L138" s="386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5"/>
      <c r="L139" s="386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85"/>
      <c r="L140" s="386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85"/>
      <c r="L141" s="386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85"/>
      <c r="L142" s="386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85"/>
      <c r="L143" s="386"/>
    </row>
    <row r="144" spans="1:12" s="256" customFormat="1" ht="46.5" customHeight="1" x14ac:dyDescent="0.25">
      <c r="A144" s="142" t="s">
        <v>106</v>
      </c>
      <c r="B144" s="261" t="s">
        <v>103</v>
      </c>
      <c r="C144" s="142"/>
      <c r="D144" s="142"/>
      <c r="E144" s="142"/>
      <c r="F144" s="142"/>
      <c r="G144" s="142"/>
      <c r="H144" s="142"/>
      <c r="I144" s="142"/>
      <c r="J144" s="312">
        <v>1</v>
      </c>
      <c r="K144" s="385" t="s">
        <v>104</v>
      </c>
      <c r="L144" s="386"/>
    </row>
    <row r="145" spans="1:12" s="256" customFormat="1" ht="36" customHeight="1" x14ac:dyDescent="0.25">
      <c r="A145" s="296" t="s">
        <v>105</v>
      </c>
      <c r="B145" s="261" t="s">
        <v>70</v>
      </c>
      <c r="E145" s="300"/>
      <c r="F145" s="301"/>
      <c r="G145" s="302"/>
      <c r="H145" s="302"/>
      <c r="J145" s="303">
        <v>0.2</v>
      </c>
      <c r="K145" s="308"/>
      <c r="L145" s="309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10"/>
      <c r="L146" s="311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90"/>
      <c r="L147" s="391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85"/>
      <c r="L148" s="386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87"/>
      <c r="L149" s="387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87"/>
      <c r="L150" s="387"/>
    </row>
  </sheetData>
  <mergeCells count="103"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K106:L106"/>
    <mergeCell ref="K107:L107"/>
    <mergeCell ref="K108:L108"/>
    <mergeCell ref="K109:L109"/>
    <mergeCell ref="K110:L110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18:L118"/>
    <mergeCell ref="K119:L119"/>
    <mergeCell ref="K120:L120"/>
    <mergeCell ref="K121:L121"/>
    <mergeCell ref="K122:L122"/>
    <mergeCell ref="K123:L123"/>
    <mergeCell ref="K112:L112"/>
    <mergeCell ref="K113:L113"/>
    <mergeCell ref="K114:L114"/>
    <mergeCell ref="K115:L115"/>
    <mergeCell ref="K116:L116"/>
    <mergeCell ref="K117:L117"/>
    <mergeCell ref="K130:L130"/>
    <mergeCell ref="K131:L131"/>
    <mergeCell ref="K132:L132"/>
    <mergeCell ref="K133:L133"/>
    <mergeCell ref="K134:L134"/>
    <mergeCell ref="K135:L135"/>
    <mergeCell ref="K124:L124"/>
    <mergeCell ref="K125:L125"/>
    <mergeCell ref="K126:L126"/>
    <mergeCell ref="K127:L127"/>
    <mergeCell ref="K128:L128"/>
    <mergeCell ref="K129:L129"/>
    <mergeCell ref="K150:L150"/>
    <mergeCell ref="K142:L142"/>
    <mergeCell ref="K143:L143"/>
    <mergeCell ref="K144:L144"/>
    <mergeCell ref="K147:L147"/>
    <mergeCell ref="K148:L148"/>
    <mergeCell ref="K149:L149"/>
    <mergeCell ref="K136:L136"/>
    <mergeCell ref="K137:L137"/>
    <mergeCell ref="K138:L138"/>
    <mergeCell ref="K139:L139"/>
    <mergeCell ref="K140:L140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6"/>
  <sheetViews>
    <sheetView topLeftCell="F100" workbookViewId="0">
      <selection activeCell="R105" sqref="R105:X142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48" t="s">
        <v>2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49" t="s">
        <v>118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2" t="s">
        <v>3</v>
      </c>
      <c r="B5" s="455" t="s">
        <v>4</v>
      </c>
      <c r="C5" s="456" t="s">
        <v>5</v>
      </c>
      <c r="D5" s="456"/>
      <c r="E5" s="456"/>
      <c r="F5" s="456"/>
      <c r="G5" s="457" t="s">
        <v>6</v>
      </c>
      <c r="H5" s="458"/>
      <c r="I5" s="458"/>
      <c r="J5" s="459"/>
      <c r="K5" s="414" t="s">
        <v>7</v>
      </c>
      <c r="L5" s="415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3"/>
      <c r="B6" s="455"/>
      <c r="C6" s="419" t="s">
        <v>8</v>
      </c>
      <c r="D6" s="419"/>
      <c r="E6" s="419" t="s">
        <v>9</v>
      </c>
      <c r="F6" s="419"/>
      <c r="G6" s="420" t="s">
        <v>10</v>
      </c>
      <c r="H6" s="421"/>
      <c r="I6" s="420" t="s">
        <v>9</v>
      </c>
      <c r="J6" s="421"/>
      <c r="K6" s="460"/>
      <c r="L6" s="46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4"/>
      <c r="B7" s="45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2" t="s">
        <v>14</v>
      </c>
      <c r="B8" s="154" t="s">
        <v>15</v>
      </c>
      <c r="C8" s="34">
        <f>C9+C10+C11</f>
        <v>2</v>
      </c>
      <c r="D8" s="35">
        <f t="shared" ref="D8:L8" si="0">SUM(D9:D11)</f>
        <v>18</v>
      </c>
      <c r="E8" s="7">
        <f t="shared" si="0"/>
        <v>2</v>
      </c>
      <c r="F8" s="6">
        <f t="shared" si="0"/>
        <v>18</v>
      </c>
      <c r="G8" s="7">
        <f t="shared" si="0"/>
        <v>3</v>
      </c>
      <c r="H8" s="8">
        <f t="shared" si="0"/>
        <v>23</v>
      </c>
      <c r="I8" s="9">
        <f t="shared" si="0"/>
        <v>3</v>
      </c>
      <c r="J8" s="10">
        <f t="shared" si="0"/>
        <v>23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4"/>
      <c r="B11" s="156" t="s">
        <v>18</v>
      </c>
      <c r="C11" s="18">
        <v>2</v>
      </c>
      <c r="D11" s="19">
        <v>18</v>
      </c>
      <c r="E11" s="18">
        <v>2</v>
      </c>
      <c r="F11" s="19">
        <v>18</v>
      </c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5" t="s">
        <v>19</v>
      </c>
      <c r="B12" s="154" t="s">
        <v>20</v>
      </c>
      <c r="C12" s="24">
        <f>SUM(C13:C15)</f>
        <v>1</v>
      </c>
      <c r="D12" s="263">
        <f t="shared" ref="D12" si="1">SUM(D13:D15)</f>
        <v>50</v>
      </c>
      <c r="E12" s="24">
        <f>SUM(E13:E15)</f>
        <v>1</v>
      </c>
      <c r="F12" s="263">
        <f t="shared" ref="F12:J12" si="2">SUM(F13:F15)</f>
        <v>50</v>
      </c>
      <c r="G12" s="24">
        <f t="shared" si="2"/>
        <v>2</v>
      </c>
      <c r="H12" s="25">
        <f t="shared" si="2"/>
        <v>90</v>
      </c>
      <c r="I12" s="264">
        <f t="shared" si="2"/>
        <v>2</v>
      </c>
      <c r="J12" s="265">
        <f t="shared" si="2"/>
        <v>90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6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6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66"/>
      <c r="B15" s="276" t="s">
        <v>18</v>
      </c>
      <c r="C15" s="18">
        <v>1</v>
      </c>
      <c r="D15" s="19">
        <v>50</v>
      </c>
      <c r="E15" s="18">
        <v>1</v>
      </c>
      <c r="F15" s="19">
        <v>50</v>
      </c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68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6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6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6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68" t="s">
        <v>23</v>
      </c>
      <c r="B20" s="154" t="s">
        <v>24</v>
      </c>
      <c r="C20" s="7">
        <f t="shared" ref="C20:L20" si="5">SUM(C21:C23)</f>
        <v>2</v>
      </c>
      <c r="D20" s="6">
        <f t="shared" si="5"/>
        <v>18</v>
      </c>
      <c r="E20" s="7">
        <f t="shared" si="5"/>
        <v>2</v>
      </c>
      <c r="F20" s="6">
        <f t="shared" si="5"/>
        <v>18</v>
      </c>
      <c r="G20" s="7">
        <f t="shared" si="5"/>
        <v>3</v>
      </c>
      <c r="H20" s="8">
        <f t="shared" si="5"/>
        <v>23</v>
      </c>
      <c r="I20" s="9">
        <f t="shared" si="5"/>
        <v>3</v>
      </c>
      <c r="J20" s="10">
        <f t="shared" si="5"/>
        <v>23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6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6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0"/>
      <c r="B23" s="156" t="s">
        <v>18</v>
      </c>
      <c r="C23" s="18">
        <v>2</v>
      </c>
      <c r="D23" s="19">
        <v>18</v>
      </c>
      <c r="E23" s="18">
        <v>2</v>
      </c>
      <c r="F23" s="19">
        <v>18</v>
      </c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1" t="s">
        <v>119</v>
      </c>
      <c r="B33" s="472"/>
      <c r="C33" s="472"/>
      <c r="D33" s="472"/>
      <c r="E33" s="472"/>
      <c r="F33" s="472"/>
      <c r="G33" s="472"/>
      <c r="H33" s="472"/>
      <c r="I33" s="472"/>
      <c r="J33" s="472"/>
      <c r="K33" s="472"/>
      <c r="L33" s="473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2" t="s">
        <v>14</v>
      </c>
      <c r="B34" s="154" t="s">
        <v>15</v>
      </c>
      <c r="C34" s="34">
        <f>C35+C36+C37</f>
        <v>2</v>
      </c>
      <c r="D34" s="35">
        <f t="shared" ref="D34:J34" si="7">SUM(D35:D37)</f>
        <v>18</v>
      </c>
      <c r="E34" s="7">
        <f t="shared" si="7"/>
        <v>2</v>
      </c>
      <c r="F34" s="6">
        <f t="shared" si="7"/>
        <v>18</v>
      </c>
      <c r="G34" s="7">
        <f t="shared" si="7"/>
        <v>3</v>
      </c>
      <c r="H34" s="8">
        <f t="shared" si="7"/>
        <v>23</v>
      </c>
      <c r="I34" s="9">
        <f t="shared" si="7"/>
        <v>3</v>
      </c>
      <c r="J34" s="10">
        <f t="shared" si="7"/>
        <v>23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4"/>
      <c r="B37" s="156" t="s">
        <v>18</v>
      </c>
      <c r="C37" s="18">
        <v>2</v>
      </c>
      <c r="D37" s="19">
        <v>18</v>
      </c>
      <c r="E37" s="18">
        <v>2</v>
      </c>
      <c r="F37" s="19">
        <v>18</v>
      </c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5" t="s">
        <v>19</v>
      </c>
      <c r="B38" s="154" t="s">
        <v>20</v>
      </c>
      <c r="C38" s="24">
        <f>SUM(C39:C41)</f>
        <v>1</v>
      </c>
      <c r="D38" s="263">
        <f t="shared" ref="D38" si="9">SUM(D39:D41)</f>
        <v>50</v>
      </c>
      <c r="E38" s="24">
        <f>SUM(E39:E41)</f>
        <v>1</v>
      </c>
      <c r="F38" s="263">
        <f t="shared" ref="F38:J38" si="10">SUM(F39:F41)</f>
        <v>50</v>
      </c>
      <c r="G38" s="24">
        <f t="shared" si="10"/>
        <v>2</v>
      </c>
      <c r="H38" s="25">
        <f t="shared" si="10"/>
        <v>90</v>
      </c>
      <c r="I38" s="264">
        <f t="shared" si="10"/>
        <v>2</v>
      </c>
      <c r="J38" s="265">
        <f t="shared" si="10"/>
        <v>90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6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66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66"/>
      <c r="B41" s="276" t="s">
        <v>18</v>
      </c>
      <c r="C41" s="18">
        <v>1</v>
      </c>
      <c r="D41" s="19">
        <v>50</v>
      </c>
      <c r="E41" s="18">
        <v>1</v>
      </c>
      <c r="F41" s="19">
        <v>50</v>
      </c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68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69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69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69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68" t="s">
        <v>23</v>
      </c>
      <c r="B46" s="154" t="s">
        <v>24</v>
      </c>
      <c r="C46" s="7">
        <f t="shared" ref="C46:L46" si="13">SUM(C47:C49)</f>
        <v>2</v>
      </c>
      <c r="D46" s="6">
        <f t="shared" si="13"/>
        <v>18</v>
      </c>
      <c r="E46" s="7">
        <f t="shared" si="13"/>
        <v>2</v>
      </c>
      <c r="F46" s="6">
        <f t="shared" si="13"/>
        <v>18</v>
      </c>
      <c r="G46" s="7">
        <f t="shared" si="13"/>
        <v>3</v>
      </c>
      <c r="H46" s="8">
        <f t="shared" si="13"/>
        <v>23</v>
      </c>
      <c r="I46" s="9">
        <f t="shared" si="13"/>
        <v>3</v>
      </c>
      <c r="J46" s="10">
        <f t="shared" si="13"/>
        <v>23</v>
      </c>
      <c r="K46" s="7">
        <f t="shared" si="13"/>
        <v>10</v>
      </c>
      <c r="L46" s="6">
        <f t="shared" si="13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69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69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0"/>
      <c r="B49" s="156" t="s">
        <v>18</v>
      </c>
      <c r="C49" s="18">
        <v>2</v>
      </c>
      <c r="D49" s="19">
        <v>18</v>
      </c>
      <c r="E49" s="18">
        <v>2</v>
      </c>
      <c r="F49" s="19">
        <v>18</v>
      </c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4">SUM(C52:C55)</f>
        <v>0</v>
      </c>
      <c r="D51" s="32">
        <f t="shared" si="14"/>
        <v>0</v>
      </c>
      <c r="E51" s="24">
        <f t="shared" si="14"/>
        <v>0</v>
      </c>
      <c r="F51" s="32">
        <f t="shared" si="14"/>
        <v>0</v>
      </c>
      <c r="G51" s="24">
        <f t="shared" si="14"/>
        <v>0</v>
      </c>
      <c r="H51" s="32">
        <f t="shared" si="14"/>
        <v>0</v>
      </c>
      <c r="I51" s="24">
        <f t="shared" si="14"/>
        <v>0</v>
      </c>
      <c r="J51" s="128">
        <f t="shared" si="14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74" t="s">
        <v>34</v>
      </c>
      <c r="B63" s="474"/>
      <c r="C63" s="474"/>
      <c r="D63" s="474"/>
      <c r="E63" s="474"/>
      <c r="F63" s="474"/>
      <c r="G63" s="474"/>
      <c r="H63" s="474"/>
      <c r="I63" s="474"/>
      <c r="J63" s="474"/>
      <c r="K63" s="474"/>
      <c r="L63" s="474"/>
    </row>
    <row r="64" spans="1:25" ht="19.5" thickBot="1" x14ac:dyDescent="0.3">
      <c r="A64" s="474" t="s">
        <v>73</v>
      </c>
      <c r="B64" s="474"/>
      <c r="C64" s="474"/>
      <c r="D64" s="474"/>
      <c r="E64" s="474"/>
      <c r="F64" s="474"/>
      <c r="G64" s="474"/>
      <c r="H64" s="474"/>
      <c r="I64" s="474"/>
      <c r="J64" s="474"/>
      <c r="K64" s="474"/>
      <c r="L64" s="474"/>
    </row>
    <row r="65" spans="1:32" ht="19.5" thickBot="1" x14ac:dyDescent="0.3">
      <c r="A65" s="475" t="s">
        <v>120</v>
      </c>
      <c r="B65" s="476"/>
      <c r="C65" s="476"/>
      <c r="D65" s="476"/>
      <c r="E65" s="476"/>
      <c r="F65" s="476"/>
      <c r="G65" s="476"/>
      <c r="H65" s="476"/>
      <c r="I65" s="476"/>
      <c r="J65" s="476"/>
      <c r="K65" s="476"/>
      <c r="L65" s="477"/>
      <c r="M65" s="445" t="s">
        <v>35</v>
      </c>
      <c r="N65" s="445" t="s">
        <v>36</v>
      </c>
      <c r="O65" s="439" t="s">
        <v>109</v>
      </c>
      <c r="P65" s="440"/>
      <c r="Q65" s="441"/>
      <c r="R65" s="424" t="s">
        <v>110</v>
      </c>
      <c r="S65" s="425"/>
      <c r="T65" s="426"/>
      <c r="U65" s="424" t="s">
        <v>111</v>
      </c>
      <c r="V65" s="425"/>
      <c r="W65" s="426"/>
      <c r="X65" s="424" t="s">
        <v>112</v>
      </c>
      <c r="Y65" s="425"/>
      <c r="Z65" s="426"/>
      <c r="AA65" s="424" t="s">
        <v>113</v>
      </c>
      <c r="AB65" s="425"/>
      <c r="AC65" s="426"/>
      <c r="AD65" s="424" t="s">
        <v>74</v>
      </c>
      <c r="AE65" s="425"/>
      <c r="AF65" s="426"/>
    </row>
    <row r="66" spans="1:32" ht="34.5" customHeight="1" x14ac:dyDescent="0.25">
      <c r="A66" s="478" t="s">
        <v>3</v>
      </c>
      <c r="B66" s="480" t="s">
        <v>4</v>
      </c>
      <c r="C66" s="467" t="s">
        <v>5</v>
      </c>
      <c r="D66" s="409"/>
      <c r="E66" s="409"/>
      <c r="F66" s="410"/>
      <c r="G66" s="411" t="s">
        <v>6</v>
      </c>
      <c r="H66" s="409"/>
      <c r="I66" s="409"/>
      <c r="J66" s="410"/>
      <c r="K66" s="435" t="s">
        <v>75</v>
      </c>
      <c r="L66" s="436"/>
      <c r="M66" s="446"/>
      <c r="N66" s="446"/>
      <c r="O66" s="442"/>
      <c r="P66" s="443"/>
      <c r="Q66" s="444"/>
      <c r="R66" s="427"/>
      <c r="S66" s="428"/>
      <c r="T66" s="429"/>
      <c r="U66" s="427"/>
      <c r="V66" s="428"/>
      <c r="W66" s="429"/>
      <c r="X66" s="427"/>
      <c r="Y66" s="428"/>
      <c r="Z66" s="429"/>
      <c r="AA66" s="427"/>
      <c r="AB66" s="428"/>
      <c r="AC66" s="429"/>
      <c r="AD66" s="427"/>
      <c r="AE66" s="428"/>
      <c r="AF66" s="429"/>
    </row>
    <row r="67" spans="1:32" ht="16.5" x14ac:dyDescent="0.25">
      <c r="A67" s="453"/>
      <c r="B67" s="481"/>
      <c r="C67" s="432" t="s">
        <v>8</v>
      </c>
      <c r="D67" s="419"/>
      <c r="E67" s="419" t="s">
        <v>9</v>
      </c>
      <c r="F67" s="419"/>
      <c r="G67" s="420" t="s">
        <v>10</v>
      </c>
      <c r="H67" s="421"/>
      <c r="I67" s="420" t="s">
        <v>9</v>
      </c>
      <c r="J67" s="421"/>
      <c r="K67" s="437"/>
      <c r="L67" s="438"/>
      <c r="M67" s="433" t="s">
        <v>37</v>
      </c>
      <c r="N67" s="433" t="s">
        <v>37</v>
      </c>
      <c r="O67" s="52" t="s">
        <v>10</v>
      </c>
      <c r="P67" s="53" t="s">
        <v>9</v>
      </c>
      <c r="Q67" s="430" t="s">
        <v>37</v>
      </c>
      <c r="R67" s="54" t="s">
        <v>10</v>
      </c>
      <c r="S67" s="53" t="s">
        <v>9</v>
      </c>
      <c r="T67" s="430" t="s">
        <v>37</v>
      </c>
      <c r="U67" s="54" t="s">
        <v>10</v>
      </c>
      <c r="V67" s="53" t="s">
        <v>9</v>
      </c>
      <c r="W67" s="430" t="s">
        <v>37</v>
      </c>
      <c r="X67" s="54" t="s">
        <v>10</v>
      </c>
      <c r="Y67" s="53" t="s">
        <v>9</v>
      </c>
      <c r="Z67" s="430" t="s">
        <v>37</v>
      </c>
      <c r="AA67" s="54" t="s">
        <v>10</v>
      </c>
      <c r="AB67" s="53" t="s">
        <v>9</v>
      </c>
      <c r="AC67" s="430" t="s">
        <v>37</v>
      </c>
      <c r="AD67" s="54" t="s">
        <v>10</v>
      </c>
      <c r="AE67" s="53" t="s">
        <v>9</v>
      </c>
      <c r="AF67" s="430" t="s">
        <v>37</v>
      </c>
    </row>
    <row r="68" spans="1:32" ht="17.25" thickBot="1" x14ac:dyDescent="0.3">
      <c r="A68" s="479"/>
      <c r="B68" s="48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4"/>
      <c r="N68" s="434"/>
      <c r="O68" s="61" t="s">
        <v>38</v>
      </c>
      <c r="P68" s="61" t="s">
        <v>38</v>
      </c>
      <c r="Q68" s="431"/>
      <c r="R68" s="61" t="s">
        <v>38</v>
      </c>
      <c r="S68" s="61" t="s">
        <v>38</v>
      </c>
      <c r="T68" s="431"/>
      <c r="U68" s="61" t="s">
        <v>38</v>
      </c>
      <c r="V68" s="61" t="s">
        <v>38</v>
      </c>
      <c r="W68" s="431"/>
      <c r="X68" s="61" t="s">
        <v>38</v>
      </c>
      <c r="Y68" s="61" t="s">
        <v>38</v>
      </c>
      <c r="Z68" s="431"/>
      <c r="AA68" s="254" t="s">
        <v>38</v>
      </c>
      <c r="AB68" s="61" t="s">
        <v>38</v>
      </c>
      <c r="AC68" s="431"/>
      <c r="AD68" s="61" t="s">
        <v>38</v>
      </c>
      <c r="AE68" s="61" t="s">
        <v>38</v>
      </c>
      <c r="AF68" s="431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3</v>
      </c>
      <c r="D69" s="113">
        <f>SUM(D70:D73)</f>
        <v>3.1799999999999997</v>
      </c>
      <c r="E69" s="64">
        <v>0</v>
      </c>
      <c r="F69" s="123">
        <f t="shared" ref="F69:L69" si="15">SUM(F70:F75)</f>
        <v>5.58</v>
      </c>
      <c r="G69" s="64">
        <f t="shared" si="15"/>
        <v>4</v>
      </c>
      <c r="H69" s="65">
        <f t="shared" si="15"/>
        <v>4.379999999999999</v>
      </c>
      <c r="I69" s="64">
        <f t="shared" si="15"/>
        <v>9</v>
      </c>
      <c r="J69" s="123">
        <f>SUM(J70:J75)</f>
        <v>8.379999999999999</v>
      </c>
      <c r="K69" s="87">
        <f t="shared" si="15"/>
        <v>14</v>
      </c>
      <c r="L69" s="125">
        <f t="shared" si="15"/>
        <v>11.41</v>
      </c>
      <c r="M69" s="121">
        <f>J69/L69*100</f>
        <v>73.444347063978952</v>
      </c>
      <c r="N69" s="121">
        <f>F69/D69*100</f>
        <v>175.47169811320757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f>1+1+1</f>
        <v>3</v>
      </c>
      <c r="D71" s="71">
        <f>0.6+0.18+2.4</f>
        <v>3.1799999999999997</v>
      </c>
      <c r="E71" s="70">
        <f>1+1+1+1</f>
        <v>4</v>
      </c>
      <c r="F71" s="71">
        <f>2.4+0.2+0.2+2.4+0.18</f>
        <v>5.38</v>
      </c>
      <c r="G71" s="70">
        <f>1+1+1+1</f>
        <v>4</v>
      </c>
      <c r="H71" s="71">
        <f>1.2+0.6+2.4+0.18</f>
        <v>4.379999999999999</v>
      </c>
      <c r="I71" s="70">
        <f>1+5+1+1</f>
        <v>8</v>
      </c>
      <c r="J71" s="124">
        <f>0.2+0.2+0.2+0.8+0.2+0.2+2.4+2.4+0.2+0.8+0.4+0.18</f>
        <v>8.18</v>
      </c>
      <c r="K71" s="74">
        <v>8</v>
      </c>
      <c r="L71" s="67">
        <v>7.88</v>
      </c>
      <c r="M71" s="121">
        <f>J71/L71*100</f>
        <v>103.80710659898477</v>
      </c>
      <c r="N71" s="121">
        <f t="shared" si="17"/>
        <v>169.18238993710693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0.18</v>
      </c>
      <c r="V71" s="241">
        <v>0.18</v>
      </c>
      <c r="W71" s="170">
        <f>V71/U71*100</f>
        <v>100</v>
      </c>
      <c r="X71" s="318"/>
      <c r="Y71" s="169"/>
      <c r="Z71" s="175" t="e">
        <f t="shared" ref="Z71:Z72" si="18">Y71/X71</f>
        <v>#DIV/0!</v>
      </c>
      <c r="AA71" s="323">
        <f>0.6+2.4</f>
        <v>3</v>
      </c>
      <c r="AB71" s="193">
        <f>2.4+2.4+0.2+0.2</f>
        <v>5.2</v>
      </c>
      <c r="AC71" s="255">
        <f t="shared" ref="AC71:AC72" si="19">AB71/AA71</f>
        <v>1.7333333333333334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>
        <v>1</v>
      </c>
      <c r="F72" s="71">
        <v>0.2</v>
      </c>
      <c r="G72" s="70"/>
      <c r="H72" s="71"/>
      <c r="I72" s="70">
        <v>1</v>
      </c>
      <c r="J72" s="124">
        <v>0.2</v>
      </c>
      <c r="K72" s="74">
        <v>4</v>
      </c>
      <c r="L72" s="67">
        <v>3.4</v>
      </c>
      <c r="M72" s="121">
        <f t="shared" si="16"/>
        <v>5.882352941176471</v>
      </c>
      <c r="N72" s="121" t="e">
        <f t="shared" si="17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8"/>
        <v>#DIV/0!</v>
      </c>
      <c r="AA72" s="253"/>
      <c r="AB72" s="241">
        <v>0.2</v>
      </c>
      <c r="AC72" s="255" t="e">
        <f t="shared" si="19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6"/>
        <v>0</v>
      </c>
      <c r="N73" s="121" t="e">
        <f t="shared" si="17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6"/>
        <v>0</v>
      </c>
      <c r="N74" s="121" t="e">
        <f t="shared" si="17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0">SUM(E77:E80)</f>
        <v>0</v>
      </c>
      <c r="F76" s="113">
        <f t="shared" si="20"/>
        <v>0</v>
      </c>
      <c r="G76" s="87">
        <f t="shared" si="20"/>
        <v>0</v>
      </c>
      <c r="H76" s="113">
        <f t="shared" si="20"/>
        <v>0</v>
      </c>
      <c r="I76" s="87">
        <f t="shared" si="20"/>
        <v>0</v>
      </c>
      <c r="J76" s="113">
        <f t="shared" si="20"/>
        <v>0</v>
      </c>
      <c r="K76" s="87">
        <f t="shared" si="20"/>
        <v>0</v>
      </c>
      <c r="L76" s="257">
        <f t="shared" si="20"/>
        <v>0</v>
      </c>
      <c r="M76" s="121" t="e">
        <f t="shared" si="16"/>
        <v>#DIV/0!</v>
      </c>
      <c r="N76" s="121" t="e">
        <f t="shared" si="17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6"/>
        <v>#DIV/0!</v>
      </c>
      <c r="N83" s="121" t="e">
        <f t="shared" si="17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1">SUM(E85:E89)</f>
        <v>0</v>
      </c>
      <c r="F84" s="114">
        <f>SUM(F85:F89)</f>
        <v>0</v>
      </c>
      <c r="G84" s="106">
        <v>0</v>
      </c>
      <c r="H84" s="114">
        <f t="shared" si="21"/>
        <v>0</v>
      </c>
      <c r="I84" s="106">
        <v>0</v>
      </c>
      <c r="J84" s="114">
        <f t="shared" si="21"/>
        <v>0</v>
      </c>
      <c r="K84" s="126">
        <f>SUM(K85:K89)</f>
        <v>1</v>
      </c>
      <c r="L84" s="127">
        <f>SUM(L85:L89)</f>
        <v>45</v>
      </c>
      <c r="M84" s="121">
        <f t="shared" si="16"/>
        <v>0</v>
      </c>
      <c r="N84" s="121" t="e">
        <f t="shared" si="17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6"/>
        <v>0</v>
      </c>
      <c r="N86" s="121" t="e">
        <f t="shared" si="17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2">SUM(E91:E95)</f>
        <v>0</v>
      </c>
      <c r="F90" s="114">
        <f t="shared" si="22"/>
        <v>0</v>
      </c>
      <c r="G90" s="106">
        <f t="shared" si="22"/>
        <v>0</v>
      </c>
      <c r="H90" s="114">
        <f t="shared" si="22"/>
        <v>0</v>
      </c>
      <c r="I90" s="106">
        <f t="shared" si="22"/>
        <v>0</v>
      </c>
      <c r="J90" s="114">
        <f t="shared" si="22"/>
        <v>0</v>
      </c>
      <c r="K90" s="126">
        <f t="shared" si="22"/>
        <v>0</v>
      </c>
      <c r="L90" s="258">
        <f t="shared" si="22"/>
        <v>0</v>
      </c>
      <c r="M90" s="121" t="e">
        <f t="shared" si="16"/>
        <v>#DIV/0!</v>
      </c>
      <c r="N90" s="121" t="e">
        <f t="shared" si="17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0" t="s">
        <v>67</v>
      </c>
      <c r="B102" s="401"/>
      <c r="C102" s="401"/>
      <c r="D102" s="401"/>
      <c r="E102" s="401"/>
      <c r="F102" s="401"/>
      <c r="G102" s="401"/>
      <c r="H102" s="401"/>
      <c r="I102" s="401"/>
      <c r="J102" s="401"/>
      <c r="K102" s="401"/>
      <c r="L102" s="402"/>
    </row>
    <row r="103" spans="1:32" x14ac:dyDescent="0.25">
      <c r="A103" s="403" t="s">
        <v>3</v>
      </c>
      <c r="B103" s="406" t="s">
        <v>4</v>
      </c>
      <c r="C103" s="409" t="s">
        <v>5</v>
      </c>
      <c r="D103" s="409"/>
      <c r="E103" s="409"/>
      <c r="F103" s="410"/>
      <c r="G103" s="411" t="s">
        <v>68</v>
      </c>
      <c r="H103" s="409"/>
      <c r="I103" s="409"/>
      <c r="J103" s="410"/>
      <c r="K103" s="412" t="s">
        <v>69</v>
      </c>
      <c r="L103" s="413"/>
    </row>
    <row r="104" spans="1:32" x14ac:dyDescent="0.25">
      <c r="A104" s="404"/>
      <c r="B104" s="407"/>
      <c r="C104" s="418" t="s">
        <v>8</v>
      </c>
      <c r="D104" s="419"/>
      <c r="E104" s="419" t="s">
        <v>9</v>
      </c>
      <c r="F104" s="419"/>
      <c r="G104" s="420" t="s">
        <v>10</v>
      </c>
      <c r="H104" s="421"/>
      <c r="I104" s="420" t="s">
        <v>9</v>
      </c>
      <c r="J104" s="421"/>
      <c r="K104" s="414"/>
      <c r="L104" s="415"/>
    </row>
    <row r="105" spans="1:32" ht="18.75" customHeight="1" thickBot="1" x14ac:dyDescent="0.3">
      <c r="A105" s="405"/>
      <c r="B105" s="40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6"/>
      <c r="L105" s="41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SUM(J107:J139)</f>
        <v>4.2</v>
      </c>
      <c r="K106" s="422"/>
      <c r="L106" s="423"/>
      <c r="R106"/>
      <c r="S106"/>
      <c r="T106"/>
      <c r="U106"/>
      <c r="V106"/>
      <c r="W106"/>
      <c r="X106"/>
    </row>
    <row r="107" spans="1:32" s="256" customFormat="1" ht="93" customHeight="1" x14ac:dyDescent="0.25">
      <c r="A107" s="142" t="s">
        <v>108</v>
      </c>
      <c r="B107" s="261" t="s">
        <v>70</v>
      </c>
      <c r="C107" s="333"/>
      <c r="D107" s="332"/>
      <c r="E107" s="334"/>
      <c r="F107" s="333"/>
      <c r="G107" s="335"/>
      <c r="H107" s="262"/>
      <c r="I107" s="279"/>
      <c r="J107" s="262">
        <v>0.2</v>
      </c>
      <c r="K107" s="483" t="s">
        <v>80</v>
      </c>
      <c r="L107" s="483"/>
      <c r="R107"/>
      <c r="S107"/>
      <c r="T107"/>
      <c r="U107"/>
      <c r="V107"/>
      <c r="W107"/>
      <c r="X107"/>
    </row>
    <row r="108" spans="1:32" s="256" customFormat="1" ht="43.5" customHeight="1" x14ac:dyDescent="0.25">
      <c r="A108" s="142" t="s">
        <v>107</v>
      </c>
      <c r="B108" s="261" t="s">
        <v>70</v>
      </c>
      <c r="C108" s="333"/>
      <c r="D108" s="332"/>
      <c r="E108" s="334"/>
      <c r="F108" s="336"/>
      <c r="G108" s="335"/>
      <c r="H108" s="262"/>
      <c r="I108" s="279"/>
      <c r="J108" s="262">
        <v>0.2</v>
      </c>
      <c r="K108" s="483" t="s">
        <v>87</v>
      </c>
      <c r="L108" s="483"/>
      <c r="R108"/>
      <c r="S108"/>
      <c r="T108"/>
      <c r="U108"/>
      <c r="V108"/>
      <c r="W108"/>
      <c r="X108"/>
    </row>
    <row r="109" spans="1:32" s="256" customFormat="1" ht="45.75" customHeight="1" x14ac:dyDescent="0.25">
      <c r="A109" s="142" t="s">
        <v>106</v>
      </c>
      <c r="B109" s="261" t="s">
        <v>103</v>
      </c>
      <c r="C109" s="333"/>
      <c r="D109" s="332"/>
      <c r="E109" s="334"/>
      <c r="F109" s="336"/>
      <c r="G109" s="337"/>
      <c r="H109" s="142"/>
      <c r="I109" s="142"/>
      <c r="J109" s="312">
        <v>1</v>
      </c>
      <c r="K109" s="385" t="s">
        <v>104</v>
      </c>
      <c r="L109" s="386"/>
      <c r="R109"/>
      <c r="S109"/>
      <c r="T109"/>
      <c r="U109"/>
      <c r="V109"/>
      <c r="W109"/>
      <c r="X109"/>
    </row>
    <row r="110" spans="1:32" s="256" customFormat="1" ht="48.75" customHeight="1" x14ac:dyDescent="0.25">
      <c r="A110" s="296" t="s">
        <v>105</v>
      </c>
      <c r="B110" s="261" t="s">
        <v>70</v>
      </c>
      <c r="C110" s="333"/>
      <c r="D110" s="332"/>
      <c r="E110" s="334"/>
      <c r="F110" s="338"/>
      <c r="G110" s="337"/>
      <c r="H110" s="302"/>
      <c r="J110" s="303">
        <v>0.2</v>
      </c>
      <c r="K110" s="483" t="s">
        <v>116</v>
      </c>
      <c r="L110" s="483"/>
      <c r="R110"/>
      <c r="S110"/>
      <c r="T110"/>
      <c r="U110"/>
      <c r="V110"/>
      <c r="W110"/>
      <c r="X110"/>
    </row>
    <row r="111" spans="1:32" s="256" customFormat="1" ht="54.75" customHeight="1" x14ac:dyDescent="0.25">
      <c r="A111" s="315" t="s">
        <v>121</v>
      </c>
      <c r="B111" s="261" t="s">
        <v>103</v>
      </c>
      <c r="C111" s="339"/>
      <c r="D111" s="332"/>
      <c r="E111" s="334"/>
      <c r="F111" s="339"/>
      <c r="G111" s="337"/>
      <c r="H111" s="142"/>
      <c r="I111" s="142"/>
      <c r="J111" s="262">
        <v>2.4</v>
      </c>
      <c r="K111" s="385" t="s">
        <v>104</v>
      </c>
      <c r="L111" s="386"/>
      <c r="R111"/>
      <c r="S111"/>
      <c r="T111"/>
      <c r="U111"/>
      <c r="V111"/>
      <c r="W111"/>
      <c r="X111"/>
    </row>
    <row r="112" spans="1:32" s="256" customFormat="1" ht="58.5" customHeight="1" x14ac:dyDescent="0.25">
      <c r="A112" s="316" t="s">
        <v>114</v>
      </c>
      <c r="B112" s="261" t="s">
        <v>103</v>
      </c>
      <c r="C112" s="339"/>
      <c r="D112" s="332"/>
      <c r="E112" s="334"/>
      <c r="F112" s="338"/>
      <c r="G112" s="332"/>
      <c r="H112" s="117"/>
      <c r="I112" s="117"/>
      <c r="J112" s="303">
        <v>0.2</v>
      </c>
      <c r="K112" s="385" t="s">
        <v>104</v>
      </c>
      <c r="L112" s="386"/>
      <c r="R112"/>
      <c r="S112"/>
      <c r="T112"/>
      <c r="U112"/>
      <c r="V112"/>
      <c r="W112"/>
      <c r="X112"/>
    </row>
    <row r="113" spans="1:24" s="256" customFormat="1" ht="30" customHeight="1" x14ac:dyDescent="0.25">
      <c r="A113" s="317" t="s">
        <v>117</v>
      </c>
      <c r="B113" s="261" t="s">
        <v>70</v>
      </c>
      <c r="C113" s="340"/>
      <c r="D113" s="341"/>
      <c r="E113" s="342"/>
      <c r="F113" s="343"/>
      <c r="G113" s="332"/>
      <c r="H113" s="117"/>
      <c r="I113" s="117"/>
      <c r="J113" s="117"/>
      <c r="K113" s="385" t="s">
        <v>115</v>
      </c>
      <c r="L113" s="386"/>
      <c r="R113"/>
      <c r="S113"/>
      <c r="T113"/>
      <c r="U113"/>
      <c r="V113"/>
      <c r="W113"/>
      <c r="X113"/>
    </row>
    <row r="114" spans="1:24" s="256" customFormat="1" ht="61.5" customHeight="1" x14ac:dyDescent="0.25">
      <c r="A114" s="324"/>
      <c r="B114" s="261"/>
      <c r="C114" s="115"/>
      <c r="D114" s="116"/>
      <c r="E114" s="116"/>
      <c r="F114" s="116"/>
      <c r="G114" s="116"/>
      <c r="H114" s="117"/>
      <c r="I114" s="117"/>
      <c r="J114" s="117"/>
      <c r="K114" s="385"/>
      <c r="L114" s="386"/>
      <c r="R114"/>
      <c r="S114"/>
      <c r="T114"/>
      <c r="U114"/>
      <c r="V114"/>
      <c r="W114"/>
      <c r="X114"/>
    </row>
    <row r="115" spans="1:24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88"/>
      <c r="L115" s="389"/>
      <c r="R115"/>
      <c r="S115"/>
      <c r="T115"/>
      <c r="U115"/>
      <c r="V115"/>
      <c r="W115"/>
      <c r="X115"/>
    </row>
    <row r="116" spans="1:24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88"/>
      <c r="L116" s="389"/>
      <c r="R116"/>
      <c r="S116"/>
      <c r="T116"/>
      <c r="U116"/>
      <c r="V116"/>
      <c r="W116"/>
      <c r="X116"/>
    </row>
    <row r="117" spans="1:24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88"/>
      <c r="L117" s="389"/>
      <c r="R117"/>
      <c r="S117"/>
      <c r="T117"/>
      <c r="U117"/>
      <c r="V117"/>
      <c r="W117"/>
      <c r="X117"/>
    </row>
    <row r="118" spans="1:24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88"/>
      <c r="L118" s="389"/>
      <c r="R118"/>
      <c r="S118"/>
      <c r="T118"/>
      <c r="U118"/>
      <c r="V118"/>
      <c r="W118"/>
      <c r="X118"/>
    </row>
    <row r="119" spans="1:24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2"/>
      <c r="L119" s="393"/>
      <c r="R119"/>
      <c r="S119"/>
      <c r="T119"/>
      <c r="U119"/>
      <c r="V119"/>
      <c r="W119"/>
      <c r="X119"/>
    </row>
    <row r="120" spans="1:24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88"/>
      <c r="L120" s="389"/>
      <c r="R120"/>
      <c r="S120"/>
      <c r="T120"/>
      <c r="U120"/>
      <c r="V120"/>
      <c r="W120"/>
      <c r="X120"/>
    </row>
    <row r="121" spans="1:24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88"/>
      <c r="L121" s="389"/>
      <c r="R121"/>
      <c r="S121"/>
      <c r="T121"/>
      <c r="U121"/>
      <c r="V121"/>
      <c r="W121"/>
      <c r="X121"/>
    </row>
    <row r="122" spans="1:24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88"/>
      <c r="L122" s="389"/>
      <c r="R122"/>
      <c r="S122"/>
      <c r="T122"/>
      <c r="U122"/>
      <c r="V122"/>
      <c r="W122"/>
      <c r="X122"/>
    </row>
    <row r="123" spans="1:24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88"/>
      <c r="L123" s="389"/>
      <c r="R123"/>
      <c r="S123"/>
      <c r="T123"/>
      <c r="U123"/>
      <c r="V123"/>
      <c r="W123"/>
      <c r="X123"/>
    </row>
    <row r="124" spans="1:24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88"/>
      <c r="L124" s="389"/>
      <c r="R124"/>
      <c r="S124"/>
      <c r="T124"/>
      <c r="U124"/>
      <c r="V124"/>
      <c r="W124"/>
      <c r="X124"/>
    </row>
    <row r="125" spans="1:2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88"/>
      <c r="L125" s="389"/>
      <c r="R125"/>
      <c r="S125"/>
      <c r="T125"/>
      <c r="U125"/>
      <c r="V125"/>
      <c r="W125"/>
      <c r="X125"/>
    </row>
    <row r="126" spans="1:24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5"/>
      <c r="L126" s="386"/>
      <c r="R126"/>
      <c r="S126"/>
      <c r="T126"/>
      <c r="U126"/>
      <c r="V126"/>
      <c r="W126"/>
      <c r="X126"/>
    </row>
    <row r="127" spans="1:24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5"/>
      <c r="L127" s="386"/>
      <c r="R127"/>
      <c r="S127"/>
      <c r="T127"/>
      <c r="U127"/>
      <c r="V127"/>
      <c r="W127"/>
      <c r="X127"/>
    </row>
    <row r="128" spans="1:24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5"/>
      <c r="L128" s="386"/>
      <c r="R128"/>
      <c r="S128"/>
      <c r="T128"/>
      <c r="U128"/>
      <c r="V128"/>
      <c r="W128"/>
      <c r="X128"/>
    </row>
    <row r="129" spans="1:24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88"/>
      <c r="L129" s="389"/>
      <c r="R129"/>
      <c r="S129"/>
      <c r="T129"/>
      <c r="U129"/>
      <c r="V129"/>
      <c r="W129"/>
      <c r="X129"/>
    </row>
    <row r="130" spans="1:24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5"/>
      <c r="L130" s="386"/>
      <c r="R130"/>
      <c r="S130"/>
      <c r="T130"/>
      <c r="U130"/>
      <c r="V130"/>
      <c r="W130"/>
      <c r="X130"/>
    </row>
    <row r="131" spans="1:24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88"/>
      <c r="L131" s="389"/>
      <c r="R131"/>
      <c r="S131"/>
      <c r="T131"/>
      <c r="U131"/>
      <c r="V131"/>
      <c r="W131"/>
      <c r="X131"/>
    </row>
    <row r="132" spans="1:24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88"/>
      <c r="L132" s="389"/>
      <c r="R132"/>
      <c r="S132"/>
      <c r="T132"/>
      <c r="U132"/>
      <c r="V132"/>
      <c r="W132"/>
      <c r="X132"/>
    </row>
    <row r="133" spans="1:24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88"/>
      <c r="L133" s="389"/>
      <c r="R133"/>
      <c r="S133"/>
      <c r="T133"/>
      <c r="U133"/>
      <c r="V133"/>
      <c r="W133"/>
      <c r="X133"/>
    </row>
    <row r="134" spans="1:24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88"/>
      <c r="L134" s="389"/>
      <c r="R134"/>
      <c r="S134"/>
      <c r="T134"/>
      <c r="U134"/>
      <c r="V134"/>
      <c r="W134"/>
      <c r="X134"/>
    </row>
    <row r="135" spans="1:24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5"/>
      <c r="L135" s="386"/>
      <c r="R135"/>
      <c r="S135"/>
      <c r="T135"/>
      <c r="U135"/>
      <c r="V135"/>
      <c r="W135"/>
      <c r="X135"/>
    </row>
    <row r="136" spans="1:24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5"/>
      <c r="L136" s="386"/>
      <c r="R136"/>
      <c r="S136"/>
      <c r="T136"/>
      <c r="U136"/>
      <c r="V136"/>
      <c r="W136"/>
      <c r="X136"/>
    </row>
    <row r="137" spans="1:24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5"/>
      <c r="L137" s="386"/>
      <c r="R137"/>
      <c r="S137"/>
      <c r="T137"/>
      <c r="U137"/>
      <c r="V137"/>
      <c r="W137"/>
      <c r="X137"/>
    </row>
    <row r="138" spans="1:24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5"/>
      <c r="L138" s="386"/>
      <c r="R138"/>
      <c r="S138"/>
      <c r="T138"/>
      <c r="U138"/>
      <c r="V138"/>
      <c r="W138"/>
      <c r="X138"/>
    </row>
    <row r="139" spans="1:24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5"/>
      <c r="L139" s="386"/>
      <c r="R139"/>
      <c r="S139"/>
      <c r="T139"/>
      <c r="U139"/>
      <c r="V139"/>
      <c r="W139"/>
      <c r="X139"/>
    </row>
    <row r="140" spans="1:24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 s="326"/>
      <c r="R140"/>
      <c r="S140"/>
      <c r="T140"/>
      <c r="U140"/>
      <c r="V140"/>
      <c r="W140"/>
      <c r="X140"/>
    </row>
    <row r="141" spans="1:24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87"/>
      <c r="L141" s="387"/>
      <c r="N141" s="325"/>
      <c r="O141" s="325"/>
      <c r="P141" s="330"/>
      <c r="Q141" s="326"/>
      <c r="R141"/>
      <c r="S141"/>
      <c r="T141"/>
      <c r="U141"/>
      <c r="V141"/>
      <c r="W141"/>
      <c r="X141"/>
    </row>
    <row r="142" spans="1:24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3"/>
      <c r="L142" s="314"/>
      <c r="N142" s="327"/>
      <c r="O142" s="327"/>
      <c r="P142" s="327"/>
      <c r="Q142" s="329"/>
      <c r="R142"/>
      <c r="S142"/>
      <c r="T142"/>
      <c r="U142"/>
      <c r="V142"/>
      <c r="W142"/>
      <c r="X142"/>
    </row>
    <row r="143" spans="1:24" s="256" customFormat="1" x14ac:dyDescent="0.25">
      <c r="A143" s="119" t="s">
        <v>72</v>
      </c>
      <c r="B143" s="120"/>
      <c r="C143" s="120"/>
      <c r="D143" s="120"/>
      <c r="E143" s="120"/>
      <c r="F143" s="120"/>
      <c r="G143" s="120"/>
      <c r="H143" s="120"/>
      <c r="I143" s="120"/>
      <c r="J143" s="260">
        <f>J144+J145+J146</f>
        <v>0</v>
      </c>
      <c r="K143" s="390"/>
      <c r="L143" s="391"/>
      <c r="N143" s="328"/>
      <c r="O143" s="328"/>
      <c r="P143" s="328"/>
      <c r="Q143" s="331"/>
      <c r="R143" s="328"/>
      <c r="S143" s="328"/>
      <c r="T143" s="328"/>
    </row>
    <row r="144" spans="1:24" s="256" customFormat="1" ht="12" customHeigh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85"/>
      <c r="L144" s="386"/>
      <c r="N144" s="327"/>
      <c r="O144" s="327"/>
      <c r="P144" s="327"/>
      <c r="Q144" s="329"/>
      <c r="R144" s="327"/>
      <c r="S144" s="327"/>
      <c r="T144" s="327"/>
    </row>
    <row r="145" spans="1:20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87"/>
      <c r="L145" s="387"/>
      <c r="N145" s="328"/>
      <c r="O145" s="328"/>
      <c r="P145" s="328"/>
      <c r="Q145" s="331"/>
      <c r="R145" s="328"/>
      <c r="S145" s="328"/>
      <c r="T145" s="328"/>
    </row>
    <row r="146" spans="1:20" s="256" customFormat="1" x14ac:dyDescent="0.25">
      <c r="A146" s="297"/>
      <c r="B146" s="143"/>
      <c r="C146" s="115"/>
      <c r="D146" s="116"/>
      <c r="E146" s="116"/>
      <c r="F146" s="116"/>
      <c r="G146" s="116"/>
      <c r="H146" s="117"/>
      <c r="I146" s="117"/>
      <c r="J146" s="117"/>
      <c r="K146" s="387"/>
      <c r="L146" s="387"/>
    </row>
  </sheetData>
  <mergeCells count="99"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A46:A49"/>
    <mergeCell ref="A63:L63"/>
    <mergeCell ref="A64:L64"/>
    <mergeCell ref="A65:L65"/>
    <mergeCell ref="M65:M66"/>
    <mergeCell ref="A66:A68"/>
    <mergeCell ref="B66:B68"/>
    <mergeCell ref="C66:F66"/>
    <mergeCell ref="G66:J66"/>
    <mergeCell ref="I67:J67"/>
    <mergeCell ref="A20:A23"/>
    <mergeCell ref="A33:L33"/>
    <mergeCell ref="A34:A37"/>
    <mergeCell ref="A38:A41"/>
    <mergeCell ref="A42:A45"/>
    <mergeCell ref="Z67:Z68"/>
    <mergeCell ref="AC67:AC68"/>
    <mergeCell ref="K66:L67"/>
    <mergeCell ref="R65:T66"/>
    <mergeCell ref="U65:W66"/>
    <mergeCell ref="X65:Z66"/>
    <mergeCell ref="O65:Q66"/>
    <mergeCell ref="N65:N66"/>
    <mergeCell ref="M67:M68"/>
    <mergeCell ref="N67:N68"/>
    <mergeCell ref="Q67:Q68"/>
    <mergeCell ref="T67:T68"/>
    <mergeCell ref="AA65:AC66"/>
    <mergeCell ref="AD65:AF66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AF67:AF68"/>
    <mergeCell ref="C67:D67"/>
    <mergeCell ref="E67:F67"/>
    <mergeCell ref="G67:H67"/>
    <mergeCell ref="W67:W68"/>
    <mergeCell ref="K116:L116"/>
    <mergeCell ref="K117:L117"/>
    <mergeCell ref="K106:L106"/>
    <mergeCell ref="K107:L107"/>
    <mergeCell ref="K108:L108"/>
    <mergeCell ref="K110:L110"/>
    <mergeCell ref="K109:L109"/>
    <mergeCell ref="K143:L143"/>
    <mergeCell ref="K144:L144"/>
    <mergeCell ref="K145:L145"/>
    <mergeCell ref="K114:L114"/>
    <mergeCell ref="K136:L136"/>
    <mergeCell ref="K137:L137"/>
    <mergeCell ref="K138:L138"/>
    <mergeCell ref="K139:L139"/>
    <mergeCell ref="K130:L130"/>
    <mergeCell ref="K131:L131"/>
    <mergeCell ref="K132:L132"/>
    <mergeCell ref="K133:L133"/>
    <mergeCell ref="K134:L134"/>
    <mergeCell ref="K135:L135"/>
    <mergeCell ref="K123:L123"/>
    <mergeCell ref="K115:L115"/>
    <mergeCell ref="K146:L146"/>
    <mergeCell ref="K111:L111"/>
    <mergeCell ref="K112:L112"/>
    <mergeCell ref="K113:L113"/>
    <mergeCell ref="K141:L141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5"/>
  <sheetViews>
    <sheetView topLeftCell="A57" workbookViewId="0">
      <selection activeCell="Q105" sqref="Q105:W145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48" t="s">
        <v>2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49" t="s">
        <v>122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2" t="s">
        <v>3</v>
      </c>
      <c r="B5" s="455" t="s">
        <v>4</v>
      </c>
      <c r="C5" s="456" t="s">
        <v>5</v>
      </c>
      <c r="D5" s="456"/>
      <c r="E5" s="456"/>
      <c r="F5" s="456"/>
      <c r="G5" s="457" t="s">
        <v>6</v>
      </c>
      <c r="H5" s="458"/>
      <c r="I5" s="458"/>
      <c r="J5" s="459"/>
      <c r="K5" s="414" t="s">
        <v>7</v>
      </c>
      <c r="L5" s="415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3"/>
      <c r="B6" s="455"/>
      <c r="C6" s="419" t="s">
        <v>8</v>
      </c>
      <c r="D6" s="419"/>
      <c r="E6" s="419" t="s">
        <v>9</v>
      </c>
      <c r="F6" s="419"/>
      <c r="G6" s="420" t="s">
        <v>10</v>
      </c>
      <c r="H6" s="421"/>
      <c r="I6" s="420" t="s">
        <v>9</v>
      </c>
      <c r="J6" s="421"/>
      <c r="K6" s="460"/>
      <c r="L6" s="461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4"/>
      <c r="B7" s="45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2" t="s">
        <v>14</v>
      </c>
      <c r="B8" s="154" t="s">
        <v>15</v>
      </c>
      <c r="C8" s="7">
        <f t="shared" ref="C8:F8" si="0">SUM(C9:C11)</f>
        <v>0</v>
      </c>
      <c r="D8" s="8">
        <f t="shared" si="0"/>
        <v>0</v>
      </c>
      <c r="E8" s="7">
        <f t="shared" si="0"/>
        <v>0</v>
      </c>
      <c r="F8" s="8">
        <f t="shared" si="0"/>
        <v>0</v>
      </c>
      <c r="G8" s="7">
        <f t="shared" ref="G8:L8" si="1">SUM(G9:G11)</f>
        <v>3</v>
      </c>
      <c r="H8" s="8">
        <f t="shared" si="1"/>
        <v>23</v>
      </c>
      <c r="I8" s="9">
        <f t="shared" si="1"/>
        <v>3</v>
      </c>
      <c r="J8" s="10">
        <f t="shared" si="1"/>
        <v>23</v>
      </c>
      <c r="K8" s="7">
        <f t="shared" si="1"/>
        <v>10</v>
      </c>
      <c r="L8" s="6">
        <f t="shared" si="1"/>
        <v>110</v>
      </c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4"/>
      <c r="B11" s="156" t="s">
        <v>18</v>
      </c>
      <c r="C11" s="18"/>
      <c r="D11" s="19"/>
      <c r="E11" s="18"/>
      <c r="F11" s="19"/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5" t="s">
        <v>19</v>
      </c>
      <c r="B12" s="154" t="s">
        <v>20</v>
      </c>
      <c r="C12" s="7">
        <f t="shared" ref="C12:F12" si="2">SUM(C13:C15)</f>
        <v>0</v>
      </c>
      <c r="D12" s="8">
        <f t="shared" si="2"/>
        <v>0</v>
      </c>
      <c r="E12" s="7">
        <f t="shared" si="2"/>
        <v>0</v>
      </c>
      <c r="F12" s="8">
        <f t="shared" si="2"/>
        <v>0</v>
      </c>
      <c r="G12" s="24">
        <f t="shared" ref="G12:J12" si="3">SUM(G13:G15)</f>
        <v>3</v>
      </c>
      <c r="H12" s="25">
        <f t="shared" si="3"/>
        <v>140</v>
      </c>
      <c r="I12" s="264">
        <f t="shared" si="3"/>
        <v>3</v>
      </c>
      <c r="J12" s="265">
        <f t="shared" si="3"/>
        <v>140</v>
      </c>
      <c r="K12" s="24">
        <f>SUM(K13:K15)</f>
        <v>13</v>
      </c>
      <c r="L12" s="263">
        <f t="shared" ref="L12" si="4">SUM(L13:L15)</f>
        <v>920</v>
      </c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6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66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66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68" t="s">
        <v>21</v>
      </c>
      <c r="B16" s="154" t="s">
        <v>22</v>
      </c>
      <c r="C16" s="7">
        <f t="shared" ref="C16:F16" si="5">SUM(C17:C19)</f>
        <v>0</v>
      </c>
      <c r="D16" s="8">
        <f t="shared" si="5"/>
        <v>0</v>
      </c>
      <c r="E16" s="7">
        <f t="shared" si="5"/>
        <v>0</v>
      </c>
      <c r="F16" s="8">
        <f t="shared" si="5"/>
        <v>0</v>
      </c>
      <c r="G16" s="7">
        <f t="shared" ref="G16:J16" si="6">SUM(G17:G19)</f>
        <v>0</v>
      </c>
      <c r="H16" s="8">
        <f t="shared" si="6"/>
        <v>0</v>
      </c>
      <c r="I16" s="9">
        <f t="shared" si="6"/>
        <v>0</v>
      </c>
      <c r="J16" s="10">
        <f t="shared" si="6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6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6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6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68" t="s">
        <v>23</v>
      </c>
      <c r="B20" s="154" t="s">
        <v>24</v>
      </c>
      <c r="C20" s="7">
        <f t="shared" ref="C20:F20" si="7">SUM(C21:C23)</f>
        <v>0</v>
      </c>
      <c r="D20" s="8">
        <f t="shared" si="7"/>
        <v>0</v>
      </c>
      <c r="E20" s="7">
        <f t="shared" si="7"/>
        <v>0</v>
      </c>
      <c r="F20" s="8">
        <f t="shared" si="7"/>
        <v>0</v>
      </c>
      <c r="G20" s="7">
        <f t="shared" ref="G20:L20" si="8">SUM(G21:G23)</f>
        <v>3</v>
      </c>
      <c r="H20" s="8">
        <f t="shared" si="8"/>
        <v>23</v>
      </c>
      <c r="I20" s="9">
        <f t="shared" si="8"/>
        <v>3</v>
      </c>
      <c r="J20" s="10">
        <f t="shared" si="8"/>
        <v>23</v>
      </c>
      <c r="K20" s="7">
        <f t="shared" si="8"/>
        <v>10</v>
      </c>
      <c r="L20" s="6">
        <f t="shared" si="8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6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6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0"/>
      <c r="B23" s="156" t="s">
        <v>18</v>
      </c>
      <c r="C23" s="18"/>
      <c r="D23" s="19"/>
      <c r="E23" s="18"/>
      <c r="F23" s="19"/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F25" si="9">SUM(D26:D29)</f>
        <v>0</v>
      </c>
      <c r="E25" s="7">
        <f t="shared" si="9"/>
        <v>0</v>
      </c>
      <c r="F25" s="7">
        <f t="shared" si="9"/>
        <v>0</v>
      </c>
      <c r="G25" s="24">
        <f t="shared" ref="G25:J25" si="10">SUM(G26:G29)</f>
        <v>0</v>
      </c>
      <c r="H25" s="32">
        <f t="shared" si="10"/>
        <v>0</v>
      </c>
      <c r="I25" s="24">
        <f t="shared" si="10"/>
        <v>0</v>
      </c>
      <c r="J25" s="128">
        <f t="shared" si="10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1" t="s">
        <v>123</v>
      </c>
      <c r="B33" s="472"/>
      <c r="C33" s="472"/>
      <c r="D33" s="472"/>
      <c r="E33" s="472"/>
      <c r="F33" s="472"/>
      <c r="G33" s="472"/>
      <c r="H33" s="472"/>
      <c r="I33" s="472"/>
      <c r="J33" s="472"/>
      <c r="K33" s="472"/>
      <c r="L33" s="473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2" t="s">
        <v>14</v>
      </c>
      <c r="B34" s="154" t="s">
        <v>15</v>
      </c>
      <c r="C34" s="7">
        <f t="shared" ref="C34:J34" si="11">SUM(C35:C37)</f>
        <v>0</v>
      </c>
      <c r="D34" s="8">
        <f t="shared" si="11"/>
        <v>0</v>
      </c>
      <c r="E34" s="7">
        <f t="shared" si="11"/>
        <v>0</v>
      </c>
      <c r="F34" s="8">
        <f t="shared" si="11"/>
        <v>0</v>
      </c>
      <c r="G34" s="7">
        <f t="shared" si="11"/>
        <v>3</v>
      </c>
      <c r="H34" s="8">
        <f t="shared" si="11"/>
        <v>23</v>
      </c>
      <c r="I34" s="9">
        <f t="shared" si="11"/>
        <v>3</v>
      </c>
      <c r="J34" s="10">
        <f t="shared" si="11"/>
        <v>23</v>
      </c>
      <c r="K34" s="7">
        <f t="shared" ref="K34:L34" si="12">SUM(K35:K37)</f>
        <v>10</v>
      </c>
      <c r="L34" s="6">
        <f t="shared" si="12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4"/>
      <c r="B37" s="156" t="s">
        <v>18</v>
      </c>
      <c r="C37" s="18"/>
      <c r="D37" s="19"/>
      <c r="E37" s="18"/>
      <c r="F37" s="19"/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5" t="s">
        <v>19</v>
      </c>
      <c r="B38" s="154" t="s">
        <v>20</v>
      </c>
      <c r="C38" s="7">
        <f t="shared" ref="C38:F38" si="13">SUM(C39:C41)</f>
        <v>0</v>
      </c>
      <c r="D38" s="8">
        <f t="shared" si="13"/>
        <v>0</v>
      </c>
      <c r="E38" s="7">
        <f t="shared" si="13"/>
        <v>0</v>
      </c>
      <c r="F38" s="8">
        <f t="shared" si="13"/>
        <v>0</v>
      </c>
      <c r="G38" s="24">
        <f t="shared" ref="G38:J38" si="14">SUM(G39:G41)</f>
        <v>2</v>
      </c>
      <c r="H38" s="25">
        <f t="shared" si="14"/>
        <v>90</v>
      </c>
      <c r="I38" s="264">
        <f t="shared" si="14"/>
        <v>2</v>
      </c>
      <c r="J38" s="265">
        <f t="shared" si="14"/>
        <v>90</v>
      </c>
      <c r="K38" s="24">
        <f>SUM(K39:K41)</f>
        <v>13</v>
      </c>
      <c r="L38" s="263">
        <f t="shared" ref="L38" si="15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6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66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66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68" t="s">
        <v>21</v>
      </c>
      <c r="B42" s="154" t="s">
        <v>22</v>
      </c>
      <c r="C42" s="7">
        <f t="shared" ref="C42:F42" si="16">SUM(C43:C45)</f>
        <v>0</v>
      </c>
      <c r="D42" s="8">
        <f t="shared" si="16"/>
        <v>0</v>
      </c>
      <c r="E42" s="7">
        <f t="shared" si="16"/>
        <v>0</v>
      </c>
      <c r="F42" s="8">
        <f t="shared" si="16"/>
        <v>0</v>
      </c>
      <c r="G42" s="7">
        <f t="shared" ref="G42:J42" si="17">SUM(G43:G45)</f>
        <v>0</v>
      </c>
      <c r="H42" s="8">
        <f t="shared" si="17"/>
        <v>0</v>
      </c>
      <c r="I42" s="9">
        <f t="shared" si="17"/>
        <v>0</v>
      </c>
      <c r="J42" s="10">
        <f t="shared" si="17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69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69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69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68" t="s">
        <v>23</v>
      </c>
      <c r="B46" s="154" t="s">
        <v>24</v>
      </c>
      <c r="C46" s="7">
        <f t="shared" ref="C46:F46" si="18">SUM(C47:C49)</f>
        <v>0</v>
      </c>
      <c r="D46" s="8">
        <f t="shared" si="18"/>
        <v>0</v>
      </c>
      <c r="E46" s="7">
        <f t="shared" si="18"/>
        <v>0</v>
      </c>
      <c r="F46" s="8">
        <f t="shared" si="18"/>
        <v>0</v>
      </c>
      <c r="G46" s="7">
        <f t="shared" ref="G46:L46" si="19">SUM(G47:G49)</f>
        <v>3</v>
      </c>
      <c r="H46" s="8">
        <f t="shared" si="19"/>
        <v>23</v>
      </c>
      <c r="I46" s="9">
        <f t="shared" si="19"/>
        <v>3</v>
      </c>
      <c r="J46" s="10">
        <f t="shared" si="19"/>
        <v>23</v>
      </c>
      <c r="K46" s="7">
        <f t="shared" si="19"/>
        <v>10</v>
      </c>
      <c r="L46" s="6">
        <f t="shared" si="19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69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69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0"/>
      <c r="B49" s="156" t="s">
        <v>18</v>
      </c>
      <c r="C49" s="18"/>
      <c r="D49" s="19"/>
      <c r="E49" s="18"/>
      <c r="F49" s="19"/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F51" si="20">SUM(D52:D55)</f>
        <v>0</v>
      </c>
      <c r="E51" s="7">
        <f t="shared" si="20"/>
        <v>0</v>
      </c>
      <c r="F51" s="8">
        <f t="shared" si="20"/>
        <v>0</v>
      </c>
      <c r="G51" s="24">
        <f t="shared" ref="G51:J51" si="21">SUM(G52:G55)</f>
        <v>0</v>
      </c>
      <c r="H51" s="32">
        <f t="shared" si="21"/>
        <v>0</v>
      </c>
      <c r="I51" s="24">
        <f t="shared" si="21"/>
        <v>0</v>
      </c>
      <c r="J51" s="128">
        <f t="shared" si="2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N59" s="234"/>
      <c r="O59" s="234"/>
      <c r="P59" s="235"/>
      <c r="Q59" s="236"/>
    </row>
    <row r="60" spans="1:25" x14ac:dyDescent="0.25">
      <c r="N60" s="234"/>
      <c r="O60" s="234"/>
      <c r="P60" s="235"/>
      <c r="Q60" s="236"/>
    </row>
    <row r="61" spans="1:25" x14ac:dyDescent="0.25">
      <c r="N61" s="234"/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N62" s="234"/>
      <c r="O62" s="234"/>
      <c r="P62" s="235"/>
      <c r="Q62" s="236"/>
    </row>
    <row r="63" spans="1:25" ht="18.75" x14ac:dyDescent="0.25">
      <c r="A63" s="474" t="s">
        <v>34</v>
      </c>
      <c r="B63" s="474"/>
      <c r="C63" s="474"/>
      <c r="D63" s="474"/>
      <c r="E63" s="474"/>
      <c r="F63" s="474"/>
      <c r="G63" s="474"/>
      <c r="H63" s="474"/>
      <c r="I63" s="474"/>
      <c r="J63" s="474"/>
      <c r="K63" s="474"/>
      <c r="L63" s="474"/>
      <c r="N63" s="234"/>
      <c r="O63" s="234"/>
      <c r="P63" s="235"/>
      <c r="Q63" s="236"/>
    </row>
    <row r="64" spans="1:25" ht="19.5" thickBot="1" x14ac:dyDescent="0.3">
      <c r="A64" s="474" t="s">
        <v>73</v>
      </c>
      <c r="B64" s="474"/>
      <c r="C64" s="474"/>
      <c r="D64" s="474"/>
      <c r="E64" s="474"/>
      <c r="F64" s="474"/>
      <c r="G64" s="474"/>
      <c r="H64" s="474"/>
      <c r="I64" s="474"/>
      <c r="J64" s="474"/>
      <c r="K64" s="474"/>
      <c r="L64" s="474"/>
    </row>
    <row r="65" spans="1:32" ht="19.5" thickBot="1" x14ac:dyDescent="0.3">
      <c r="A65" s="475" t="s">
        <v>129</v>
      </c>
      <c r="B65" s="476"/>
      <c r="C65" s="476"/>
      <c r="D65" s="476"/>
      <c r="E65" s="476"/>
      <c r="F65" s="476"/>
      <c r="G65" s="476"/>
      <c r="H65" s="476"/>
      <c r="I65" s="476"/>
      <c r="J65" s="476"/>
      <c r="K65" s="476"/>
      <c r="L65" s="477"/>
      <c r="M65" s="445" t="s">
        <v>35</v>
      </c>
      <c r="N65" s="445" t="s">
        <v>36</v>
      </c>
      <c r="O65" s="439" t="s">
        <v>124</v>
      </c>
      <c r="P65" s="440"/>
      <c r="Q65" s="441"/>
      <c r="R65" s="424" t="s">
        <v>125</v>
      </c>
      <c r="S65" s="425"/>
      <c r="T65" s="426"/>
      <c r="U65" s="424" t="s">
        <v>126</v>
      </c>
      <c r="V65" s="425"/>
      <c r="W65" s="426"/>
      <c r="X65" s="424" t="s">
        <v>127</v>
      </c>
      <c r="Y65" s="425"/>
      <c r="Z65" s="426"/>
      <c r="AA65" s="424" t="s">
        <v>128</v>
      </c>
      <c r="AB65" s="425"/>
      <c r="AC65" s="426"/>
      <c r="AD65" s="424" t="s">
        <v>74</v>
      </c>
      <c r="AE65" s="425"/>
      <c r="AF65" s="426"/>
    </row>
    <row r="66" spans="1:32" ht="34.5" customHeight="1" x14ac:dyDescent="0.25">
      <c r="A66" s="478" t="s">
        <v>3</v>
      </c>
      <c r="B66" s="480" t="s">
        <v>4</v>
      </c>
      <c r="C66" s="467" t="s">
        <v>5</v>
      </c>
      <c r="D66" s="409"/>
      <c r="E66" s="409"/>
      <c r="F66" s="410"/>
      <c r="G66" s="411" t="s">
        <v>6</v>
      </c>
      <c r="H66" s="409"/>
      <c r="I66" s="409"/>
      <c r="J66" s="410"/>
      <c r="K66" s="435" t="s">
        <v>75</v>
      </c>
      <c r="L66" s="436"/>
      <c r="M66" s="446"/>
      <c r="N66" s="446"/>
      <c r="O66" s="442"/>
      <c r="P66" s="443"/>
      <c r="Q66" s="444"/>
      <c r="R66" s="427"/>
      <c r="S66" s="428"/>
      <c r="T66" s="429"/>
      <c r="U66" s="427"/>
      <c r="V66" s="428"/>
      <c r="W66" s="429"/>
      <c r="X66" s="427"/>
      <c r="Y66" s="428"/>
      <c r="Z66" s="429"/>
      <c r="AA66" s="427"/>
      <c r="AB66" s="428"/>
      <c r="AC66" s="429"/>
      <c r="AD66" s="427"/>
      <c r="AE66" s="428"/>
      <c r="AF66" s="429"/>
    </row>
    <row r="67" spans="1:32" ht="16.5" x14ac:dyDescent="0.25">
      <c r="A67" s="453"/>
      <c r="B67" s="481"/>
      <c r="C67" s="432" t="s">
        <v>8</v>
      </c>
      <c r="D67" s="419"/>
      <c r="E67" s="419" t="s">
        <v>9</v>
      </c>
      <c r="F67" s="419"/>
      <c r="G67" s="420" t="s">
        <v>10</v>
      </c>
      <c r="H67" s="421"/>
      <c r="I67" s="420" t="s">
        <v>9</v>
      </c>
      <c r="J67" s="421"/>
      <c r="K67" s="437"/>
      <c r="L67" s="438"/>
      <c r="M67" s="433" t="s">
        <v>37</v>
      </c>
      <c r="N67" s="433" t="s">
        <v>37</v>
      </c>
      <c r="O67" s="52" t="s">
        <v>10</v>
      </c>
      <c r="P67" s="53" t="s">
        <v>9</v>
      </c>
      <c r="Q67" s="430" t="s">
        <v>37</v>
      </c>
      <c r="R67" s="54" t="s">
        <v>10</v>
      </c>
      <c r="S67" s="53" t="s">
        <v>9</v>
      </c>
      <c r="T67" s="430" t="s">
        <v>37</v>
      </c>
      <c r="U67" s="54" t="s">
        <v>10</v>
      </c>
      <c r="V67" s="53" t="s">
        <v>9</v>
      </c>
      <c r="W67" s="430" t="s">
        <v>37</v>
      </c>
      <c r="X67" s="54" t="s">
        <v>10</v>
      </c>
      <c r="Y67" s="53" t="s">
        <v>9</v>
      </c>
      <c r="Z67" s="430" t="s">
        <v>37</v>
      </c>
      <c r="AA67" s="54" t="s">
        <v>10</v>
      </c>
      <c r="AB67" s="53" t="s">
        <v>9</v>
      </c>
      <c r="AC67" s="430" t="s">
        <v>37</v>
      </c>
      <c r="AD67" s="54" t="s">
        <v>10</v>
      </c>
      <c r="AE67" s="53" t="s">
        <v>9</v>
      </c>
      <c r="AF67" s="430" t="s">
        <v>37</v>
      </c>
    </row>
    <row r="68" spans="1:32" ht="17.25" thickBot="1" x14ac:dyDescent="0.3">
      <c r="A68" s="479"/>
      <c r="B68" s="48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4"/>
      <c r="N68" s="434"/>
      <c r="O68" s="61" t="s">
        <v>38</v>
      </c>
      <c r="P68" s="61" t="s">
        <v>38</v>
      </c>
      <c r="Q68" s="431"/>
      <c r="R68" s="61" t="s">
        <v>38</v>
      </c>
      <c r="S68" s="61" t="s">
        <v>38</v>
      </c>
      <c r="T68" s="431"/>
      <c r="U68" s="61" t="s">
        <v>38</v>
      </c>
      <c r="V68" s="61" t="s">
        <v>38</v>
      </c>
      <c r="W68" s="431"/>
      <c r="X68" s="61" t="s">
        <v>38</v>
      </c>
      <c r="Y68" s="61" t="s">
        <v>38</v>
      </c>
      <c r="Z68" s="431"/>
      <c r="AA68" s="254" t="s">
        <v>38</v>
      </c>
      <c r="AB68" s="61" t="s">
        <v>38</v>
      </c>
      <c r="AC68" s="431"/>
      <c r="AD68" s="61" t="s">
        <v>38</v>
      </c>
      <c r="AE68" s="61" t="s">
        <v>38</v>
      </c>
      <c r="AF68" s="431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4</v>
      </c>
      <c r="D69" s="113">
        <f>SUM(D70:D73)</f>
        <v>5.2</v>
      </c>
      <c r="E69" s="64">
        <v>0</v>
      </c>
      <c r="F69" s="123">
        <f t="shared" ref="F69:L69" si="22">SUM(F70:F75)</f>
        <v>3.1999999999999997</v>
      </c>
      <c r="G69" s="64">
        <f t="shared" si="22"/>
        <v>8</v>
      </c>
      <c r="H69" s="65">
        <f t="shared" si="22"/>
        <v>9.58</v>
      </c>
      <c r="I69" s="64">
        <f t="shared" si="22"/>
        <v>16</v>
      </c>
      <c r="J69" s="123">
        <f>SUM(J70:J75)</f>
        <v>12.379999999999995</v>
      </c>
      <c r="K69" s="87">
        <f t="shared" si="22"/>
        <v>14</v>
      </c>
      <c r="L69" s="125">
        <f t="shared" si="22"/>
        <v>11.41</v>
      </c>
      <c r="M69" s="121">
        <f>J69/L69*100</f>
        <v>108.50131463628392</v>
      </c>
      <c r="N69" s="121">
        <f>F69/D69*100</f>
        <v>61.538461538461533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23">J70/L70*100</f>
        <v>#DIV/0!</v>
      </c>
      <c r="N70" s="121" t="e">
        <f t="shared" ref="N70:N99" si="2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2</v>
      </c>
      <c r="D71" s="71">
        <v>2.6</v>
      </c>
      <c r="E71" s="70">
        <v>1</v>
      </c>
      <c r="F71" s="71">
        <v>0.4</v>
      </c>
      <c r="G71" s="70">
        <v>6</v>
      </c>
      <c r="H71" s="71">
        <f>1.2+0.6+2.4+0.18+1.4+1.2</f>
        <v>6.9799999999999995</v>
      </c>
      <c r="I71" s="70">
        <f>1+1+1+1+1+1+1+1+1+1+1+1+1+1</f>
        <v>14</v>
      </c>
      <c r="J71" s="124">
        <f>2.4+0.4+0.8+0.4+0.2+0.2+0.2+0.8+0.2+0.2+2.4+0.2+0.2+0.2+0.6+0.18</f>
        <v>9.5799999999999965</v>
      </c>
      <c r="K71" s="74">
        <v>8</v>
      </c>
      <c r="L71" s="67">
        <v>7.88</v>
      </c>
      <c r="M71" s="121">
        <f>J71/L71*100</f>
        <v>121.57360406091367</v>
      </c>
      <c r="N71" s="121">
        <f t="shared" si="24"/>
        <v>15.384615384615385</v>
      </c>
      <c r="O71" s="168"/>
      <c r="P71" s="169">
        <f>0.2</f>
        <v>0.2</v>
      </c>
      <c r="Q71" s="170"/>
      <c r="R71" s="171"/>
      <c r="S71" s="241"/>
      <c r="T71" s="170" t="e">
        <f>S71/R71*100</f>
        <v>#DIV/0!</v>
      </c>
      <c r="U71" s="253">
        <f>1.2+1.4</f>
        <v>2.5999999999999996</v>
      </c>
      <c r="V71" s="241">
        <v>0</v>
      </c>
      <c r="W71" s="170">
        <f>V71/U71*100</f>
        <v>0</v>
      </c>
      <c r="X71" s="318"/>
      <c r="Y71" s="169">
        <f>0.4+0.2+0.2</f>
        <v>0.8</v>
      </c>
      <c r="Z71" s="175" t="e">
        <f t="shared" ref="Z71:Z72" si="25">Y71/X71</f>
        <v>#DIV/0!</v>
      </c>
      <c r="AA71" s="323"/>
      <c r="AB71" s="193">
        <v>0.6</v>
      </c>
      <c r="AC71" s="255" t="e">
        <f t="shared" ref="AC71:AC72" si="26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>
        <v>2</v>
      </c>
      <c r="D72" s="71">
        <v>2.6</v>
      </c>
      <c r="E72" s="70">
        <v>2</v>
      </c>
      <c r="F72" s="71">
        <v>2.8</v>
      </c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23"/>
        <v>82.35294117647058</v>
      </c>
      <c r="N72" s="121">
        <f t="shared" si="24"/>
        <v>107.69230769230769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345">
        <f>1.2+1.4</f>
        <v>2.5999999999999996</v>
      </c>
      <c r="Y72" s="169">
        <f>1.2+1.2+0.4</f>
        <v>2.8</v>
      </c>
      <c r="Z72" s="175">
        <f t="shared" si="25"/>
        <v>1.0769230769230771</v>
      </c>
      <c r="AA72" s="253"/>
      <c r="AB72" s="241"/>
      <c r="AC72" s="255" t="e">
        <f t="shared" si="26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23"/>
        <v>0</v>
      </c>
      <c r="N73" s="121" t="e">
        <f t="shared" si="24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23"/>
        <v>0</v>
      </c>
      <c r="N74" s="121" t="e">
        <f t="shared" si="2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23"/>
        <v>#DIV/0!</v>
      </c>
      <c r="N75" s="121" t="e">
        <f t="shared" si="2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7">SUM(E77:E80)</f>
        <v>0</v>
      </c>
      <c r="F76" s="113">
        <f t="shared" si="27"/>
        <v>0</v>
      </c>
      <c r="G76" s="87">
        <f t="shared" si="27"/>
        <v>0</v>
      </c>
      <c r="H76" s="113">
        <f t="shared" si="27"/>
        <v>0</v>
      </c>
      <c r="I76" s="87">
        <f t="shared" si="27"/>
        <v>0</v>
      </c>
      <c r="J76" s="113">
        <f t="shared" si="27"/>
        <v>0</v>
      </c>
      <c r="K76" s="87">
        <f t="shared" si="27"/>
        <v>0</v>
      </c>
      <c r="L76" s="257">
        <f t="shared" si="27"/>
        <v>0</v>
      </c>
      <c r="M76" s="121" t="e">
        <f t="shared" si="23"/>
        <v>#DIV/0!</v>
      </c>
      <c r="N76" s="121" t="e">
        <f t="shared" si="2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23"/>
        <v>#DIV/0!</v>
      </c>
      <c r="N77" s="121" t="e">
        <f t="shared" si="2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23"/>
        <v>#DIV/0!</v>
      </c>
      <c r="N78" s="121" t="e">
        <f t="shared" si="2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23"/>
        <v>#DIV/0!</v>
      </c>
      <c r="N79" s="121" t="e">
        <f t="shared" si="2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23"/>
        <v>#DIV/0!</v>
      </c>
      <c r="N80" s="121" t="e">
        <f t="shared" si="2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49">
        <v>3</v>
      </c>
      <c r="H81" s="150">
        <v>0</v>
      </c>
      <c r="I81" s="149">
        <v>3</v>
      </c>
      <c r="J81" s="151">
        <v>0</v>
      </c>
      <c r="K81" s="152">
        <v>15</v>
      </c>
      <c r="L81" s="153">
        <v>0</v>
      </c>
      <c r="M81" s="121" t="e">
        <f t="shared" si="23"/>
        <v>#DIV/0!</v>
      </c>
      <c r="N81" s="121" t="e">
        <f t="shared" si="2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149">
        <v>21</v>
      </c>
      <c r="H82" s="150">
        <v>0</v>
      </c>
      <c r="I82" s="149">
        <v>21</v>
      </c>
      <c r="J82" s="151">
        <v>0</v>
      </c>
      <c r="K82" s="152">
        <v>72</v>
      </c>
      <c r="L82" s="153">
        <v>0</v>
      </c>
      <c r="M82" s="121" t="e">
        <f t="shared" si="23"/>
        <v>#DIV/0!</v>
      </c>
      <c r="N82" s="121" t="e">
        <f t="shared" si="2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23"/>
        <v>#DIV/0!</v>
      </c>
      <c r="N83" s="121" t="e">
        <f t="shared" si="2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8">SUM(E85:E89)</f>
        <v>0</v>
      </c>
      <c r="F84" s="114">
        <f>SUM(F85:F89)</f>
        <v>0</v>
      </c>
      <c r="G84" s="106">
        <v>0</v>
      </c>
      <c r="H84" s="114">
        <f t="shared" si="28"/>
        <v>0</v>
      </c>
      <c r="I84" s="106">
        <v>0</v>
      </c>
      <c r="J84" s="114">
        <f t="shared" si="28"/>
        <v>0</v>
      </c>
      <c r="K84" s="126">
        <f>SUM(K85:K89)</f>
        <v>1</v>
      </c>
      <c r="L84" s="127">
        <f>SUM(L85:L89)</f>
        <v>45</v>
      </c>
      <c r="M84" s="121">
        <f t="shared" si="23"/>
        <v>0</v>
      </c>
      <c r="N84" s="121" t="e">
        <f t="shared" si="2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23"/>
        <v>#DIV/0!</v>
      </c>
      <c r="N85" s="121" t="e">
        <f t="shared" si="2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23"/>
        <v>0</v>
      </c>
      <c r="N86" s="121" t="e">
        <f t="shared" si="2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23"/>
        <v>#DIV/0!</v>
      </c>
      <c r="N87" s="121" t="e">
        <f t="shared" si="2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23"/>
        <v>#DIV/0!</v>
      </c>
      <c r="N88" s="121" t="e">
        <f t="shared" si="2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23"/>
        <v>#DIV/0!</v>
      </c>
      <c r="N89" s="121" t="e">
        <f t="shared" si="2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9">SUM(E91:E95)</f>
        <v>0</v>
      </c>
      <c r="F90" s="114">
        <f t="shared" si="29"/>
        <v>0</v>
      </c>
      <c r="G90" s="106">
        <f t="shared" si="29"/>
        <v>0</v>
      </c>
      <c r="H90" s="114">
        <f t="shared" si="29"/>
        <v>0</v>
      </c>
      <c r="I90" s="106">
        <f t="shared" si="29"/>
        <v>0</v>
      </c>
      <c r="J90" s="114">
        <f t="shared" si="29"/>
        <v>0</v>
      </c>
      <c r="K90" s="126">
        <f t="shared" si="29"/>
        <v>0</v>
      </c>
      <c r="L90" s="258">
        <f t="shared" si="29"/>
        <v>0</v>
      </c>
      <c r="M90" s="121" t="e">
        <f t="shared" si="23"/>
        <v>#DIV/0!</v>
      </c>
      <c r="N90" s="121" t="e">
        <f t="shared" si="2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23"/>
        <v>#DIV/0!</v>
      </c>
      <c r="N91" s="121" t="e">
        <f t="shared" si="2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23"/>
        <v>#DIV/0!</v>
      </c>
      <c r="N92" s="121" t="e">
        <f t="shared" si="2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23"/>
        <v>#DIV/0!</v>
      </c>
      <c r="N93" s="121" t="e">
        <f t="shared" si="2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23"/>
        <v>#DIV/0!</v>
      </c>
      <c r="N94" s="121" t="e">
        <f t="shared" si="2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23"/>
        <v>#DIV/0!</v>
      </c>
      <c r="N95" s="121" t="e">
        <f t="shared" si="2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23"/>
        <v>#DIV/0!</v>
      </c>
      <c r="N96" s="121" t="e">
        <f t="shared" si="2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23"/>
        <v>0</v>
      </c>
      <c r="N97" s="121" t="e">
        <f t="shared" si="2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23"/>
        <v>#DIV/0!</v>
      </c>
      <c r="N98" s="121" t="e">
        <f t="shared" si="2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23"/>
        <v>#DIV/0!</v>
      </c>
      <c r="N99" s="122" t="e">
        <f t="shared" si="2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0" t="s">
        <v>67</v>
      </c>
      <c r="B102" s="401"/>
      <c r="C102" s="401"/>
      <c r="D102" s="401"/>
      <c r="E102" s="401"/>
      <c r="F102" s="401"/>
      <c r="G102" s="401"/>
      <c r="H102" s="401"/>
      <c r="I102" s="401"/>
      <c r="J102" s="401"/>
      <c r="K102" s="401"/>
      <c r="L102" s="402"/>
    </row>
    <row r="103" spans="1:32" x14ac:dyDescent="0.25">
      <c r="A103" s="403" t="s">
        <v>3</v>
      </c>
      <c r="B103" s="406" t="s">
        <v>4</v>
      </c>
      <c r="C103" s="409" t="s">
        <v>5</v>
      </c>
      <c r="D103" s="409"/>
      <c r="E103" s="409"/>
      <c r="F103" s="410"/>
      <c r="G103" s="411" t="s">
        <v>68</v>
      </c>
      <c r="H103" s="409"/>
      <c r="I103" s="409"/>
      <c r="J103" s="410"/>
      <c r="K103" s="412" t="s">
        <v>69</v>
      </c>
      <c r="L103" s="413"/>
    </row>
    <row r="104" spans="1:32" x14ac:dyDescent="0.25">
      <c r="A104" s="404"/>
      <c r="B104" s="407"/>
      <c r="C104" s="418" t="s">
        <v>8</v>
      </c>
      <c r="D104" s="419"/>
      <c r="E104" s="419" t="s">
        <v>9</v>
      </c>
      <c r="F104" s="419"/>
      <c r="G104" s="420" t="s">
        <v>10</v>
      </c>
      <c r="H104" s="421"/>
      <c r="I104" s="420" t="s">
        <v>9</v>
      </c>
      <c r="J104" s="421"/>
      <c r="K104" s="414"/>
      <c r="L104" s="415"/>
    </row>
    <row r="105" spans="1:32" ht="18.75" customHeight="1" thickBot="1" x14ac:dyDescent="0.3">
      <c r="A105" s="405"/>
      <c r="B105" s="40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6"/>
      <c r="L105" s="417"/>
    </row>
    <row r="106" spans="1:32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SUM(J107:J117)</f>
        <v>5.8</v>
      </c>
      <c r="K106" s="486"/>
      <c r="L106" s="486"/>
      <c r="Q106"/>
      <c r="R106"/>
      <c r="S106"/>
      <c r="T106"/>
      <c r="U106"/>
      <c r="V106"/>
      <c r="W106"/>
    </row>
    <row r="107" spans="1:32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87" t="s">
        <v>80</v>
      </c>
      <c r="L107" s="488"/>
      <c r="Q107"/>
      <c r="R107"/>
      <c r="S107"/>
      <c r="T107"/>
      <c r="U107"/>
      <c r="V107"/>
      <c r="W107"/>
    </row>
    <row r="108" spans="1:32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88" t="s">
        <v>132</v>
      </c>
      <c r="L108" s="389"/>
      <c r="Q108"/>
      <c r="R108"/>
      <c r="S108"/>
      <c r="T108"/>
      <c r="U108"/>
      <c r="V108"/>
      <c r="W108"/>
    </row>
    <row r="109" spans="1:32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89" t="s">
        <v>134</v>
      </c>
      <c r="L109" s="489"/>
      <c r="Q109"/>
      <c r="R109"/>
      <c r="S109"/>
      <c r="T109"/>
      <c r="U109"/>
      <c r="V109"/>
      <c r="W109"/>
    </row>
    <row r="110" spans="1:32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85" t="s">
        <v>136</v>
      </c>
      <c r="L110" s="386"/>
      <c r="Q110"/>
      <c r="R110"/>
      <c r="S110"/>
      <c r="T110"/>
      <c r="U110"/>
      <c r="V110"/>
      <c r="W110"/>
    </row>
    <row r="111" spans="1:32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5" t="s">
        <v>134</v>
      </c>
      <c r="L111" s="386"/>
      <c r="Q111"/>
      <c r="R111"/>
      <c r="S111"/>
      <c r="T111"/>
      <c r="U111"/>
      <c r="V111"/>
      <c r="W111"/>
    </row>
    <row r="112" spans="1:32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85" t="s">
        <v>134</v>
      </c>
      <c r="L112" s="386"/>
      <c r="Q112"/>
      <c r="R112"/>
      <c r="S112"/>
      <c r="T112"/>
      <c r="U112"/>
      <c r="V112"/>
      <c r="W112"/>
    </row>
    <row r="113" spans="1:23" s="256" customFormat="1" ht="37.5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88" t="s">
        <v>140</v>
      </c>
      <c r="L113" s="389"/>
      <c r="Q113"/>
      <c r="R113"/>
      <c r="S113"/>
      <c r="T113"/>
      <c r="U113"/>
      <c r="V113"/>
      <c r="W113"/>
    </row>
    <row r="114" spans="1:23" s="256" customFormat="1" ht="48.7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85" t="s">
        <v>134</v>
      </c>
      <c r="L114" s="386"/>
      <c r="Q114"/>
      <c r="R114"/>
      <c r="S114"/>
      <c r="T114"/>
      <c r="U114"/>
      <c r="V114"/>
      <c r="W114"/>
    </row>
    <row r="115" spans="1:23" s="256" customFormat="1" ht="52.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85" t="s">
        <v>143</v>
      </c>
      <c r="L115" s="386"/>
      <c r="Q115"/>
      <c r="R115"/>
      <c r="S115"/>
      <c r="T115"/>
      <c r="U115"/>
      <c r="V115"/>
      <c r="W115"/>
    </row>
    <row r="116" spans="1:23" s="256" customFormat="1" ht="60.75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85" t="s">
        <v>145</v>
      </c>
      <c r="L116" s="386"/>
      <c r="Q116"/>
      <c r="R116"/>
      <c r="S116"/>
      <c r="T116"/>
      <c r="U116"/>
      <c r="V116"/>
      <c r="W116"/>
    </row>
    <row r="117" spans="1:23" s="256" customFormat="1" ht="85.5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85" t="s">
        <v>147</v>
      </c>
      <c r="L117" s="386"/>
      <c r="Q117"/>
      <c r="R117"/>
      <c r="S117"/>
      <c r="T117"/>
      <c r="U117"/>
      <c r="V117"/>
      <c r="W117"/>
    </row>
    <row r="118" spans="1:23" s="256" customFormat="1" ht="15" customHeight="1" x14ac:dyDescent="0.25">
      <c r="A118" s="120" t="s">
        <v>72</v>
      </c>
      <c r="B118" s="120"/>
      <c r="C118" s="120"/>
      <c r="D118" s="120"/>
      <c r="E118" s="120"/>
      <c r="F118" s="120"/>
      <c r="G118" s="120"/>
      <c r="H118" s="120"/>
      <c r="I118" s="120"/>
      <c r="J118" s="260">
        <f>J119+J120+J121</f>
        <v>0</v>
      </c>
      <c r="K118" s="485"/>
      <c r="L118" s="485"/>
      <c r="Q118"/>
      <c r="R118"/>
      <c r="S118"/>
      <c r="T118"/>
      <c r="U118"/>
      <c r="V118"/>
      <c r="W118"/>
    </row>
    <row r="119" spans="1:23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2"/>
      <c r="L119" s="393"/>
      <c r="Q119"/>
      <c r="R119"/>
      <c r="S119"/>
      <c r="T119"/>
      <c r="U119"/>
      <c r="V119"/>
      <c r="W119"/>
    </row>
    <row r="120" spans="1:23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88"/>
      <c r="L120" s="389"/>
      <c r="Q120"/>
      <c r="R120"/>
      <c r="S120"/>
      <c r="T120"/>
      <c r="U120"/>
      <c r="V120"/>
      <c r="W120"/>
    </row>
    <row r="121" spans="1:23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88"/>
      <c r="L121" s="389"/>
      <c r="Q121"/>
      <c r="R121"/>
      <c r="S121"/>
      <c r="T121"/>
      <c r="U121"/>
      <c r="V121"/>
      <c r="W121"/>
    </row>
    <row r="122" spans="1:23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88"/>
      <c r="L122" s="389"/>
      <c r="Q122"/>
      <c r="R122"/>
      <c r="S122"/>
      <c r="T122"/>
      <c r="U122"/>
      <c r="V122"/>
      <c r="W122"/>
    </row>
    <row r="123" spans="1:23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88"/>
      <c r="L123" s="389"/>
      <c r="Q123"/>
      <c r="R123"/>
      <c r="S123"/>
      <c r="T123"/>
      <c r="U123"/>
      <c r="V123"/>
      <c r="W123"/>
    </row>
    <row r="124" spans="1:23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88"/>
      <c r="L124" s="389"/>
      <c r="Q124"/>
      <c r="R124"/>
      <c r="S124"/>
      <c r="T124"/>
      <c r="U124"/>
      <c r="V124"/>
      <c r="W124"/>
    </row>
    <row r="125" spans="1:23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88"/>
      <c r="L125" s="389"/>
      <c r="Q125"/>
      <c r="R125"/>
      <c r="S125"/>
      <c r="T125"/>
      <c r="U125"/>
      <c r="V125"/>
      <c r="W125"/>
    </row>
    <row r="126" spans="1:23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5"/>
      <c r="L126" s="386"/>
      <c r="Q126"/>
      <c r="R126"/>
      <c r="S126"/>
      <c r="T126"/>
      <c r="U126"/>
      <c r="V126"/>
      <c r="W126"/>
    </row>
    <row r="127" spans="1:23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5"/>
      <c r="L127" s="386"/>
      <c r="Q127"/>
      <c r="R127"/>
      <c r="S127"/>
      <c r="T127"/>
      <c r="U127"/>
      <c r="V127"/>
      <c r="W127"/>
    </row>
    <row r="128" spans="1:23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5"/>
      <c r="L128" s="386"/>
      <c r="Q128"/>
      <c r="R128"/>
      <c r="S128"/>
      <c r="T128"/>
      <c r="U128"/>
      <c r="V128"/>
      <c r="W128"/>
    </row>
    <row r="129" spans="1:23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88"/>
      <c r="L129" s="389"/>
      <c r="Q129"/>
      <c r="R129"/>
      <c r="S129"/>
      <c r="T129"/>
      <c r="U129"/>
      <c r="V129"/>
      <c r="W129"/>
    </row>
    <row r="130" spans="1:23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5"/>
      <c r="L130" s="386"/>
      <c r="Q130"/>
      <c r="R130"/>
      <c r="S130"/>
      <c r="T130"/>
      <c r="U130"/>
      <c r="V130"/>
      <c r="W130"/>
    </row>
    <row r="131" spans="1:23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88"/>
      <c r="L131" s="389"/>
      <c r="Q131"/>
      <c r="R131"/>
      <c r="S131"/>
      <c r="T131"/>
      <c r="U131"/>
      <c r="V131"/>
      <c r="W131"/>
    </row>
    <row r="132" spans="1:23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88"/>
      <c r="L132" s="389"/>
      <c r="Q132"/>
      <c r="R132"/>
      <c r="S132"/>
      <c r="T132"/>
      <c r="U132"/>
      <c r="V132"/>
      <c r="W132"/>
    </row>
    <row r="133" spans="1:23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88"/>
      <c r="L133" s="389"/>
      <c r="Q133"/>
      <c r="R133"/>
      <c r="S133"/>
      <c r="T133"/>
      <c r="U133"/>
      <c r="V133"/>
      <c r="W133"/>
    </row>
    <row r="134" spans="1:23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88"/>
      <c r="L134" s="389"/>
      <c r="Q134"/>
      <c r="R134"/>
      <c r="S134"/>
      <c r="T134"/>
      <c r="U134"/>
      <c r="V134"/>
      <c r="W134"/>
    </row>
    <row r="135" spans="1:23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5"/>
      <c r="L135" s="386"/>
      <c r="Q135"/>
      <c r="R135"/>
      <c r="S135"/>
      <c r="T135"/>
      <c r="U135"/>
      <c r="V135"/>
      <c r="W135"/>
    </row>
    <row r="136" spans="1:23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5"/>
      <c r="L136" s="386"/>
      <c r="Q136"/>
      <c r="R136"/>
      <c r="S136"/>
      <c r="T136"/>
      <c r="U136"/>
      <c r="V136"/>
      <c r="W136"/>
    </row>
    <row r="137" spans="1:23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5"/>
      <c r="L137" s="386"/>
      <c r="Q137"/>
      <c r="R137"/>
      <c r="S137"/>
      <c r="T137"/>
      <c r="U137"/>
      <c r="V137"/>
      <c r="W137"/>
    </row>
    <row r="138" spans="1:23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5"/>
      <c r="L138" s="386"/>
      <c r="Q138"/>
      <c r="R138"/>
      <c r="S138"/>
      <c r="T138"/>
      <c r="U138"/>
      <c r="V138"/>
      <c r="W138"/>
    </row>
    <row r="139" spans="1:23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5"/>
      <c r="L139" s="386"/>
      <c r="Q139"/>
      <c r="R139"/>
      <c r="S139"/>
      <c r="T139"/>
      <c r="U139"/>
      <c r="V139"/>
      <c r="W139"/>
    </row>
    <row r="140" spans="1:23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/>
      <c r="R140"/>
      <c r="S140"/>
      <c r="T140"/>
      <c r="U140"/>
      <c r="V140"/>
      <c r="W140"/>
    </row>
    <row r="141" spans="1:23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87"/>
      <c r="L141" s="387"/>
      <c r="N141" s="325"/>
      <c r="O141" s="325"/>
      <c r="P141" s="330"/>
      <c r="Q141"/>
      <c r="R141"/>
      <c r="S141"/>
      <c r="T141"/>
      <c r="U141"/>
      <c r="V141"/>
      <c r="W141"/>
    </row>
    <row r="142" spans="1:23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9"/>
      <c r="L142" s="320"/>
      <c r="N142" s="327"/>
      <c r="O142" s="327"/>
      <c r="P142" s="327"/>
      <c r="Q142"/>
      <c r="R142"/>
      <c r="S142"/>
      <c r="T142"/>
      <c r="U142"/>
      <c r="V142"/>
      <c r="W142"/>
    </row>
    <row r="143" spans="1:23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85"/>
      <c r="L143" s="386"/>
      <c r="N143" s="327"/>
      <c r="O143" s="327"/>
      <c r="P143" s="327"/>
      <c r="Q143"/>
      <c r="R143"/>
      <c r="S143"/>
      <c r="T143"/>
      <c r="U143"/>
      <c r="V143"/>
      <c r="W143"/>
    </row>
    <row r="144" spans="1:23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87"/>
      <c r="L144" s="387"/>
      <c r="N144" s="328"/>
      <c r="O144" s="328"/>
      <c r="P144" s="328"/>
      <c r="Q144"/>
      <c r="R144"/>
      <c r="S144"/>
      <c r="T144"/>
      <c r="U144"/>
      <c r="V144"/>
      <c r="W144"/>
    </row>
    <row r="145" spans="1:23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87"/>
      <c r="L145" s="387"/>
      <c r="Q145"/>
      <c r="R145"/>
      <c r="S145"/>
      <c r="T145"/>
      <c r="U145"/>
      <c r="V145"/>
      <c r="W145"/>
    </row>
  </sheetData>
  <mergeCells count="98">
    <mergeCell ref="A8:A11"/>
    <mergeCell ref="A12:A15"/>
    <mergeCell ref="C66:F66"/>
    <mergeCell ref="G66:J66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X65:Z66"/>
    <mergeCell ref="AA65:AC66"/>
    <mergeCell ref="O65:Q66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N65:N66"/>
    <mergeCell ref="A66:A68"/>
    <mergeCell ref="B66:B68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K123:L123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35:L135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43:L143"/>
    <mergeCell ref="K144:L144"/>
    <mergeCell ref="K145:L145"/>
    <mergeCell ref="K136:L136"/>
    <mergeCell ref="K137:L137"/>
    <mergeCell ref="K138:L138"/>
    <mergeCell ref="K139:L139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45"/>
  <sheetViews>
    <sheetView topLeftCell="A55" workbookViewId="0">
      <selection activeCell="C188" sqref="C188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5" width="12" customWidth="1"/>
    <col min="26" max="28" width="0" hidden="1" customWidth="1"/>
  </cols>
  <sheetData>
    <row r="1" spans="1:21" ht="18.75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48" t="s">
        <v>2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49" t="s">
        <v>163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1"/>
      <c r="N4" s="234"/>
      <c r="O4" s="234"/>
      <c r="P4" s="235"/>
      <c r="Q4" s="240"/>
      <c r="S4" s="234"/>
      <c r="T4" s="235"/>
      <c r="U4" s="240"/>
    </row>
    <row r="5" spans="1:21" x14ac:dyDescent="0.25">
      <c r="A5" s="452" t="s">
        <v>3</v>
      </c>
      <c r="B5" s="455" t="s">
        <v>4</v>
      </c>
      <c r="C5" s="456" t="s">
        <v>5</v>
      </c>
      <c r="D5" s="456"/>
      <c r="E5" s="456"/>
      <c r="F5" s="456"/>
      <c r="G5" s="457" t="s">
        <v>6</v>
      </c>
      <c r="H5" s="458"/>
      <c r="I5" s="458"/>
      <c r="J5" s="459"/>
      <c r="K5" s="414" t="s">
        <v>7</v>
      </c>
      <c r="L5" s="415"/>
      <c r="N5" s="234"/>
      <c r="O5" s="234"/>
      <c r="P5" s="235"/>
      <c r="Q5" s="240"/>
      <c r="S5" s="234"/>
      <c r="T5" s="235"/>
      <c r="U5" s="240"/>
    </row>
    <row r="6" spans="1:21" x14ac:dyDescent="0.25">
      <c r="A6" s="453"/>
      <c r="B6" s="455"/>
      <c r="C6" s="419" t="s">
        <v>8</v>
      </c>
      <c r="D6" s="419"/>
      <c r="E6" s="419" t="s">
        <v>9</v>
      </c>
      <c r="F6" s="419"/>
      <c r="G6" s="420" t="s">
        <v>10</v>
      </c>
      <c r="H6" s="421"/>
      <c r="I6" s="420" t="s">
        <v>9</v>
      </c>
      <c r="J6" s="421"/>
      <c r="K6" s="460"/>
      <c r="L6" s="461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4"/>
      <c r="B7" s="45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2" t="s">
        <v>14</v>
      </c>
      <c r="B8" s="154" t="s">
        <v>15</v>
      </c>
      <c r="C8" s="7">
        <f t="shared" ref="C8:L8" si="0">SUM(C9:C11)</f>
        <v>1</v>
      </c>
      <c r="D8" s="8">
        <f t="shared" si="0"/>
        <v>12</v>
      </c>
      <c r="E8" s="7">
        <f t="shared" si="0"/>
        <v>1</v>
      </c>
      <c r="F8" s="8">
        <f t="shared" si="0"/>
        <v>12</v>
      </c>
      <c r="G8" s="7">
        <f t="shared" si="0"/>
        <v>4</v>
      </c>
      <c r="H8" s="8">
        <f t="shared" si="0"/>
        <v>35</v>
      </c>
      <c r="I8" s="9">
        <f t="shared" si="0"/>
        <v>4</v>
      </c>
      <c r="J8" s="10">
        <f t="shared" si="0"/>
        <v>35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x14ac:dyDescent="0.25">
      <c r="A10" s="46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40"/>
      <c r="S10" s="234"/>
      <c r="T10" s="235"/>
      <c r="U10" s="240"/>
    </row>
    <row r="11" spans="1:21" ht="15.75" thickBot="1" x14ac:dyDescent="0.3">
      <c r="A11" s="464"/>
      <c r="B11" s="156" t="s">
        <v>18</v>
      </c>
      <c r="C11" s="18">
        <v>1</v>
      </c>
      <c r="D11" s="19">
        <v>12</v>
      </c>
      <c r="E11" s="18">
        <v>1</v>
      </c>
      <c r="F11" s="19">
        <v>12</v>
      </c>
      <c r="G11" s="18">
        <f>1+2+1</f>
        <v>4</v>
      </c>
      <c r="H11" s="19">
        <f>18+5+12</f>
        <v>35</v>
      </c>
      <c r="I11" s="18">
        <f>1+2+1</f>
        <v>4</v>
      </c>
      <c r="J11" s="19">
        <f>18+5+12</f>
        <v>35</v>
      </c>
      <c r="K11" s="39">
        <v>7</v>
      </c>
      <c r="L11" s="27">
        <v>63</v>
      </c>
      <c r="N11" s="234"/>
      <c r="O11" s="234"/>
      <c r="P11" s="235"/>
      <c r="Q11" s="240"/>
      <c r="S11" s="234"/>
      <c r="T11" s="235"/>
      <c r="U11" s="240"/>
    </row>
    <row r="12" spans="1:21" ht="30" x14ac:dyDescent="0.25">
      <c r="A12" s="465" t="s">
        <v>19</v>
      </c>
      <c r="B12" s="154" t="s">
        <v>20</v>
      </c>
      <c r="C12" s="7">
        <f t="shared" ref="C12:J12" si="1">SUM(C13:C15)</f>
        <v>0</v>
      </c>
      <c r="D12" s="8">
        <f t="shared" si="1"/>
        <v>0</v>
      </c>
      <c r="E12" s="7">
        <f t="shared" si="1"/>
        <v>0</v>
      </c>
      <c r="F12" s="8">
        <f t="shared" si="1"/>
        <v>0</v>
      </c>
      <c r="G12" s="24">
        <f t="shared" si="1"/>
        <v>3</v>
      </c>
      <c r="H12" s="25">
        <f t="shared" si="1"/>
        <v>140</v>
      </c>
      <c r="I12" s="264">
        <f t="shared" si="1"/>
        <v>3</v>
      </c>
      <c r="J12" s="265">
        <f t="shared" si="1"/>
        <v>140</v>
      </c>
      <c r="K12" s="24">
        <f>SUM(K13:K15)</f>
        <v>13</v>
      </c>
      <c r="L12" s="263">
        <f t="shared" ref="L12" si="2">SUM(L13:L15)</f>
        <v>920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6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40"/>
      <c r="S13" s="234"/>
      <c r="T13" s="235"/>
      <c r="U13" s="240"/>
    </row>
    <row r="14" spans="1:21" x14ac:dyDescent="0.25">
      <c r="A14" s="466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N14" s="234"/>
      <c r="O14" s="234"/>
      <c r="P14" s="235"/>
      <c r="Q14" s="240"/>
      <c r="S14" s="234"/>
      <c r="T14" s="235"/>
      <c r="U14" s="240"/>
    </row>
    <row r="15" spans="1:21" ht="15.75" thickBot="1" x14ac:dyDescent="0.3">
      <c r="A15" s="466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68" t="s">
        <v>21</v>
      </c>
      <c r="B16" s="154" t="s">
        <v>22</v>
      </c>
      <c r="C16" s="7">
        <f t="shared" ref="C16:J16" si="3">SUM(C17:C19)</f>
        <v>0</v>
      </c>
      <c r="D16" s="8">
        <f t="shared" si="3"/>
        <v>0</v>
      </c>
      <c r="E16" s="7">
        <f t="shared" si="3"/>
        <v>0</v>
      </c>
      <c r="F16" s="8">
        <f t="shared" si="3"/>
        <v>0</v>
      </c>
      <c r="G16" s="7">
        <f t="shared" si="3"/>
        <v>0</v>
      </c>
      <c r="H16" s="8">
        <f t="shared" si="3"/>
        <v>0</v>
      </c>
      <c r="I16" s="9">
        <f t="shared" si="3"/>
        <v>0</v>
      </c>
      <c r="J16" s="10">
        <f t="shared" si="3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40"/>
      <c r="S16" s="234"/>
      <c r="T16" s="235"/>
      <c r="U16" s="240"/>
    </row>
    <row r="17" spans="1:21" x14ac:dyDescent="0.25">
      <c r="A17" s="46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x14ac:dyDescent="0.25">
      <c r="A18" s="46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ht="15.75" thickBot="1" x14ac:dyDescent="0.3">
      <c r="A19" s="46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40"/>
      <c r="S19" s="234"/>
      <c r="T19" s="235"/>
      <c r="U19" s="240"/>
    </row>
    <row r="20" spans="1:21" x14ac:dyDescent="0.25">
      <c r="A20" s="468" t="s">
        <v>23</v>
      </c>
      <c r="B20" s="154" t="s">
        <v>24</v>
      </c>
      <c r="C20" s="7">
        <f t="shared" ref="C20:L20" si="4">SUM(C21:C23)</f>
        <v>1</v>
      </c>
      <c r="D20" s="8">
        <f t="shared" si="4"/>
        <v>12</v>
      </c>
      <c r="E20" s="7">
        <f t="shared" si="4"/>
        <v>1</v>
      </c>
      <c r="F20" s="8">
        <f t="shared" si="4"/>
        <v>12</v>
      </c>
      <c r="G20" s="7">
        <f t="shared" si="4"/>
        <v>4</v>
      </c>
      <c r="H20" s="8">
        <f t="shared" si="4"/>
        <v>35</v>
      </c>
      <c r="I20" s="9">
        <f t="shared" si="4"/>
        <v>4</v>
      </c>
      <c r="J20" s="10">
        <f t="shared" si="4"/>
        <v>35</v>
      </c>
      <c r="K20" s="7">
        <f t="shared" si="4"/>
        <v>10</v>
      </c>
      <c r="L20" s="6">
        <f t="shared" si="4"/>
        <v>110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46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40"/>
      <c r="S21" s="234"/>
      <c r="T21" s="235"/>
      <c r="U21" s="240"/>
    </row>
    <row r="22" spans="1:21" x14ac:dyDescent="0.25">
      <c r="A22" s="46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470"/>
      <c r="B23" s="156" t="s">
        <v>18</v>
      </c>
      <c r="C23" s="18">
        <v>1</v>
      </c>
      <c r="D23" s="19">
        <v>12</v>
      </c>
      <c r="E23" s="18">
        <v>1</v>
      </c>
      <c r="F23" s="19">
        <v>12</v>
      </c>
      <c r="G23" s="18">
        <f>1+2+1</f>
        <v>4</v>
      </c>
      <c r="H23" s="19">
        <f>18+5+12</f>
        <v>35</v>
      </c>
      <c r="I23" s="18">
        <f>1+2+1</f>
        <v>4</v>
      </c>
      <c r="J23" s="19">
        <f>18+5+12</f>
        <v>35</v>
      </c>
      <c r="K23" s="39">
        <v>7</v>
      </c>
      <c r="L23" s="27">
        <v>63</v>
      </c>
      <c r="N23" s="234"/>
      <c r="O23" s="234"/>
      <c r="P23" s="235"/>
      <c r="Q23" s="240"/>
      <c r="S23" s="234"/>
      <c r="T23" s="235"/>
      <c r="U23" s="240"/>
    </row>
    <row r="24" spans="1:21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J25" si="5">SUM(D26:D29)</f>
        <v>0</v>
      </c>
      <c r="E25" s="7">
        <f t="shared" si="5"/>
        <v>0</v>
      </c>
      <c r="F25" s="7">
        <f t="shared" si="5"/>
        <v>0</v>
      </c>
      <c r="G25" s="24">
        <f t="shared" si="5"/>
        <v>0</v>
      </c>
      <c r="H25" s="32">
        <f t="shared" si="5"/>
        <v>0</v>
      </c>
      <c r="I25" s="24">
        <f t="shared" si="5"/>
        <v>0</v>
      </c>
      <c r="J25" s="128">
        <f t="shared" si="5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40"/>
      <c r="S25" s="234"/>
      <c r="T25" s="235"/>
      <c r="U25" s="240"/>
    </row>
    <row r="26" spans="1:21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40"/>
      <c r="S28" s="234"/>
      <c r="T28" s="235"/>
      <c r="U28" s="240"/>
    </row>
    <row r="29" spans="1:21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40"/>
      <c r="S29" s="234"/>
      <c r="T29" s="235"/>
      <c r="U29" s="240"/>
    </row>
    <row r="30" spans="1:21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40"/>
      <c r="S30" s="234"/>
      <c r="T30" s="235"/>
      <c r="U30" s="240"/>
    </row>
    <row r="31" spans="1:21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40"/>
      <c r="S32" s="234"/>
      <c r="T32" s="235"/>
      <c r="U32" s="240"/>
    </row>
    <row r="33" spans="1:21" ht="19.5" thickBot="1" x14ac:dyDescent="0.3">
      <c r="A33" s="471" t="s">
        <v>164</v>
      </c>
      <c r="B33" s="472"/>
      <c r="C33" s="472"/>
      <c r="D33" s="472"/>
      <c r="E33" s="472"/>
      <c r="F33" s="472"/>
      <c r="G33" s="472"/>
      <c r="H33" s="472"/>
      <c r="I33" s="472"/>
      <c r="J33" s="472"/>
      <c r="K33" s="472"/>
      <c r="L33" s="473"/>
      <c r="N33" s="234"/>
      <c r="O33" s="234"/>
      <c r="P33" s="235"/>
      <c r="Q33" s="240"/>
      <c r="S33" s="234"/>
      <c r="T33" s="235"/>
      <c r="U33" s="240"/>
    </row>
    <row r="34" spans="1:21" ht="30" x14ac:dyDescent="0.25">
      <c r="A34" s="462" t="s">
        <v>14</v>
      </c>
      <c r="B34" s="154" t="s">
        <v>15</v>
      </c>
      <c r="C34" s="7">
        <f t="shared" ref="C34:L34" si="6">SUM(C35:C37)</f>
        <v>1</v>
      </c>
      <c r="D34" s="8">
        <f t="shared" si="6"/>
        <v>12</v>
      </c>
      <c r="E34" s="7">
        <f t="shared" si="6"/>
        <v>1</v>
      </c>
      <c r="F34" s="8">
        <f t="shared" si="6"/>
        <v>12</v>
      </c>
      <c r="G34" s="7">
        <f t="shared" si="6"/>
        <v>4</v>
      </c>
      <c r="H34" s="8">
        <f t="shared" si="6"/>
        <v>35</v>
      </c>
      <c r="I34" s="9">
        <f t="shared" si="6"/>
        <v>4</v>
      </c>
      <c r="J34" s="10">
        <f t="shared" si="6"/>
        <v>35</v>
      </c>
      <c r="K34" s="7">
        <f t="shared" si="6"/>
        <v>10</v>
      </c>
      <c r="L34" s="6">
        <f t="shared" si="6"/>
        <v>110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46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6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40"/>
      <c r="S36" s="234"/>
      <c r="T36" s="235"/>
      <c r="U36" s="240"/>
    </row>
    <row r="37" spans="1:21" ht="15.75" thickBot="1" x14ac:dyDescent="0.3">
      <c r="A37" s="464"/>
      <c r="B37" s="156" t="s">
        <v>18</v>
      </c>
      <c r="C37" s="18">
        <v>1</v>
      </c>
      <c r="D37" s="19">
        <v>12</v>
      </c>
      <c r="E37" s="18">
        <v>1</v>
      </c>
      <c r="F37" s="19">
        <v>12</v>
      </c>
      <c r="G37" s="18">
        <f>1+2+1</f>
        <v>4</v>
      </c>
      <c r="H37" s="19">
        <f>18+5+12</f>
        <v>35</v>
      </c>
      <c r="I37" s="18">
        <f>1+2+1</f>
        <v>4</v>
      </c>
      <c r="J37" s="19">
        <f>18+5+12</f>
        <v>35</v>
      </c>
      <c r="K37" s="39">
        <v>7</v>
      </c>
      <c r="L37" s="27">
        <v>63</v>
      </c>
      <c r="N37" s="234"/>
      <c r="O37" s="234"/>
      <c r="P37" s="235"/>
      <c r="Q37" s="240"/>
      <c r="S37" s="234"/>
      <c r="T37" s="235"/>
      <c r="U37" s="240"/>
    </row>
    <row r="38" spans="1:21" ht="30" x14ac:dyDescent="0.25">
      <c r="A38" s="465" t="s">
        <v>19</v>
      </c>
      <c r="B38" s="154" t="s">
        <v>20</v>
      </c>
      <c r="C38" s="7">
        <f t="shared" ref="C38:J38" si="7">SUM(C39:C41)</f>
        <v>1</v>
      </c>
      <c r="D38" s="8">
        <f t="shared" si="7"/>
        <v>50</v>
      </c>
      <c r="E38" s="7">
        <f t="shared" si="7"/>
        <v>1</v>
      </c>
      <c r="F38" s="8">
        <f t="shared" si="7"/>
        <v>50</v>
      </c>
      <c r="G38" s="24">
        <f t="shared" si="7"/>
        <v>3</v>
      </c>
      <c r="H38" s="25">
        <f t="shared" si="7"/>
        <v>140</v>
      </c>
      <c r="I38" s="264">
        <f t="shared" si="7"/>
        <v>3</v>
      </c>
      <c r="J38" s="265">
        <f t="shared" si="7"/>
        <v>140</v>
      </c>
      <c r="K38" s="24">
        <f>SUM(K39:K41)</f>
        <v>13</v>
      </c>
      <c r="L38" s="263">
        <f t="shared" ref="L38" si="8">SUM(L39:L41)</f>
        <v>920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6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66"/>
      <c r="B40" s="155" t="s">
        <v>17</v>
      </c>
      <c r="C40" s="346">
        <v>1</v>
      </c>
      <c r="D40" s="347">
        <v>50</v>
      </c>
      <c r="E40" s="348">
        <v>1</v>
      </c>
      <c r="F40" s="349">
        <v>50</v>
      </c>
      <c r="G40" s="346">
        <v>1</v>
      </c>
      <c r="H40" s="347">
        <v>50</v>
      </c>
      <c r="I40" s="348">
        <v>1</v>
      </c>
      <c r="J40" s="349">
        <v>50</v>
      </c>
      <c r="K40" s="350">
        <v>1</v>
      </c>
      <c r="L40" s="351">
        <v>50</v>
      </c>
      <c r="N40" s="234"/>
      <c r="O40" s="234"/>
      <c r="P40" s="235"/>
      <c r="Q40" s="240"/>
      <c r="S40" s="234"/>
      <c r="T40" s="235"/>
      <c r="U40" s="240"/>
    </row>
    <row r="41" spans="1:21" ht="15.75" thickBot="1" x14ac:dyDescent="0.3">
      <c r="A41" s="466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468" t="s">
        <v>21</v>
      </c>
      <c r="B42" s="154" t="s">
        <v>22</v>
      </c>
      <c r="C42" s="7">
        <f t="shared" ref="C42:J42" si="9">SUM(C43:C45)</f>
        <v>0</v>
      </c>
      <c r="D42" s="8">
        <f t="shared" si="9"/>
        <v>0</v>
      </c>
      <c r="E42" s="7">
        <f t="shared" si="9"/>
        <v>0</v>
      </c>
      <c r="F42" s="8">
        <f t="shared" si="9"/>
        <v>0</v>
      </c>
      <c r="G42" s="7">
        <f t="shared" si="9"/>
        <v>0</v>
      </c>
      <c r="H42" s="8">
        <f t="shared" si="9"/>
        <v>0</v>
      </c>
      <c r="I42" s="9">
        <f t="shared" si="9"/>
        <v>0</v>
      </c>
      <c r="J42" s="10">
        <f t="shared" si="9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40"/>
      <c r="S42" s="234"/>
      <c r="T42" s="235"/>
      <c r="U42" s="240"/>
    </row>
    <row r="43" spans="1:21" x14ac:dyDescent="0.25">
      <c r="A43" s="469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x14ac:dyDescent="0.25">
      <c r="A44" s="469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69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40"/>
      <c r="S45" s="234"/>
      <c r="T45" s="235"/>
      <c r="U45" s="240"/>
    </row>
    <row r="46" spans="1:21" x14ac:dyDescent="0.25">
      <c r="A46" s="468" t="s">
        <v>23</v>
      </c>
      <c r="B46" s="154" t="s">
        <v>24</v>
      </c>
      <c r="C46" s="7">
        <f t="shared" ref="C46:L46" si="10">SUM(C47:C49)</f>
        <v>1</v>
      </c>
      <c r="D46" s="8">
        <f t="shared" si="10"/>
        <v>12</v>
      </c>
      <c r="E46" s="7">
        <f t="shared" si="10"/>
        <v>1</v>
      </c>
      <c r="F46" s="8">
        <f t="shared" si="10"/>
        <v>12</v>
      </c>
      <c r="G46" s="7">
        <f t="shared" si="10"/>
        <v>4</v>
      </c>
      <c r="H46" s="8">
        <f t="shared" si="10"/>
        <v>35</v>
      </c>
      <c r="I46" s="9">
        <f t="shared" si="10"/>
        <v>4</v>
      </c>
      <c r="J46" s="10">
        <f t="shared" si="10"/>
        <v>35</v>
      </c>
      <c r="K46" s="7">
        <f t="shared" si="10"/>
        <v>10</v>
      </c>
      <c r="L46" s="6">
        <f t="shared" si="10"/>
        <v>110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469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469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40"/>
      <c r="S48" s="234"/>
      <c r="T48" s="235"/>
      <c r="U48" s="240"/>
    </row>
    <row r="49" spans="1:21" ht="15.75" thickBot="1" x14ac:dyDescent="0.3">
      <c r="A49" s="470"/>
      <c r="B49" s="156" t="s">
        <v>18</v>
      </c>
      <c r="C49" s="18">
        <v>1</v>
      </c>
      <c r="D49" s="19">
        <v>12</v>
      </c>
      <c r="E49" s="18">
        <v>1</v>
      </c>
      <c r="F49" s="19">
        <v>12</v>
      </c>
      <c r="G49" s="18">
        <f>1+2+1</f>
        <v>4</v>
      </c>
      <c r="H49" s="19">
        <f>18+5+12</f>
        <v>35</v>
      </c>
      <c r="I49" s="18">
        <f>1+2+1</f>
        <v>4</v>
      </c>
      <c r="J49" s="19">
        <f>18+5+12</f>
        <v>35</v>
      </c>
      <c r="K49" s="39">
        <v>7</v>
      </c>
      <c r="L49" s="27">
        <v>63</v>
      </c>
      <c r="N49" s="234"/>
      <c r="O49" s="234"/>
      <c r="P49" s="235"/>
      <c r="Q49" s="240"/>
      <c r="S49" s="234"/>
      <c r="T49" s="235"/>
      <c r="U49" s="240"/>
    </row>
    <row r="50" spans="1:21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40"/>
      <c r="S50" s="234"/>
      <c r="T50" s="235"/>
      <c r="U50" s="240"/>
    </row>
    <row r="51" spans="1:21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J51" si="11">SUM(D52:D55)</f>
        <v>0</v>
      </c>
      <c r="E51" s="7">
        <f t="shared" si="11"/>
        <v>0</v>
      </c>
      <c r="F51" s="8">
        <f t="shared" si="11"/>
        <v>0</v>
      </c>
      <c r="G51" s="24">
        <f t="shared" si="11"/>
        <v>0</v>
      </c>
      <c r="H51" s="32">
        <f t="shared" si="11"/>
        <v>0</v>
      </c>
      <c r="I51" s="24">
        <f t="shared" si="11"/>
        <v>0</v>
      </c>
      <c r="J51" s="128">
        <f t="shared" si="1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40"/>
      <c r="S51" s="234"/>
      <c r="T51" s="235"/>
      <c r="U51" s="240"/>
    </row>
    <row r="52" spans="1:21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1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1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40"/>
      <c r="S54" s="234"/>
      <c r="T54" s="235"/>
      <c r="U54" s="240"/>
    </row>
    <row r="55" spans="1:21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40"/>
      <c r="S55" s="234"/>
      <c r="T55" s="235"/>
      <c r="U55" s="240"/>
    </row>
    <row r="56" spans="1:21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40"/>
      <c r="S56" s="234"/>
      <c r="T56" s="235"/>
      <c r="U56" s="240"/>
    </row>
    <row r="57" spans="1:21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40"/>
      <c r="S57" s="234"/>
      <c r="T57" s="235"/>
      <c r="U57" s="240"/>
    </row>
    <row r="58" spans="1:21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40"/>
      <c r="S58" s="234"/>
      <c r="T58" s="235"/>
      <c r="U58" s="240"/>
    </row>
    <row r="59" spans="1:21" x14ac:dyDescent="0.25">
      <c r="O59" s="234"/>
      <c r="P59" s="235"/>
      <c r="S59" s="234"/>
      <c r="T59" s="235"/>
    </row>
    <row r="60" spans="1:21" x14ac:dyDescent="0.25">
      <c r="O60" s="234"/>
      <c r="P60" s="235"/>
      <c r="S60" s="234"/>
      <c r="T60" s="235"/>
    </row>
    <row r="61" spans="1:21" x14ac:dyDescent="0.25">
      <c r="O61" s="234"/>
      <c r="P61" s="235"/>
      <c r="S61" s="234"/>
      <c r="T61" s="235"/>
    </row>
    <row r="62" spans="1:21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S62" s="234"/>
      <c r="T62" s="235"/>
    </row>
    <row r="63" spans="1:21" ht="18.75" x14ac:dyDescent="0.25">
      <c r="A63" s="474" t="s">
        <v>34</v>
      </c>
      <c r="B63" s="474"/>
      <c r="C63" s="474"/>
      <c r="D63" s="474"/>
      <c r="E63" s="474"/>
      <c r="F63" s="474"/>
      <c r="G63" s="474"/>
      <c r="H63" s="474"/>
      <c r="I63" s="474"/>
      <c r="J63" s="474"/>
      <c r="K63" s="474"/>
      <c r="L63" s="474"/>
    </row>
    <row r="64" spans="1:21" ht="19.5" thickBot="1" x14ac:dyDescent="0.3">
      <c r="A64" s="474" t="s">
        <v>73</v>
      </c>
      <c r="B64" s="474"/>
      <c r="C64" s="474"/>
      <c r="D64" s="474"/>
      <c r="E64" s="474"/>
      <c r="F64" s="474"/>
      <c r="G64" s="474"/>
      <c r="H64" s="474"/>
      <c r="I64" s="474"/>
      <c r="J64" s="474"/>
      <c r="K64" s="474"/>
      <c r="L64" s="474"/>
    </row>
    <row r="65" spans="1:29" ht="19.5" customHeight="1" thickBot="1" x14ac:dyDescent="0.3">
      <c r="A65" s="475" t="s">
        <v>165</v>
      </c>
      <c r="B65" s="476"/>
      <c r="C65" s="476"/>
      <c r="D65" s="476"/>
      <c r="E65" s="476"/>
      <c r="F65" s="476"/>
      <c r="G65" s="476"/>
      <c r="H65" s="476"/>
      <c r="I65" s="476"/>
      <c r="J65" s="476"/>
      <c r="K65" s="476"/>
      <c r="L65" s="477"/>
      <c r="M65" s="445" t="s">
        <v>35</v>
      </c>
      <c r="N65" s="445" t="s">
        <v>36</v>
      </c>
      <c r="O65" s="439" t="s">
        <v>148</v>
      </c>
      <c r="P65" s="440"/>
      <c r="Q65" s="441"/>
      <c r="R65" s="424" t="s">
        <v>149</v>
      </c>
      <c r="S65" s="425"/>
      <c r="T65" s="426"/>
      <c r="U65" s="424" t="s">
        <v>150</v>
      </c>
      <c r="V65" s="425"/>
      <c r="W65" s="426"/>
      <c r="X65" s="424" t="s">
        <v>151</v>
      </c>
      <c r="Y65" s="425"/>
      <c r="Z65" s="426"/>
      <c r="AA65" s="424" t="s">
        <v>152</v>
      </c>
      <c r="AB65" s="425"/>
      <c r="AC65" s="426"/>
    </row>
    <row r="66" spans="1:29" ht="34.5" customHeight="1" x14ac:dyDescent="0.25">
      <c r="A66" s="478" t="s">
        <v>3</v>
      </c>
      <c r="B66" s="480" t="s">
        <v>4</v>
      </c>
      <c r="C66" s="467" t="s">
        <v>5</v>
      </c>
      <c r="D66" s="409"/>
      <c r="E66" s="409"/>
      <c r="F66" s="410"/>
      <c r="G66" s="411" t="s">
        <v>6</v>
      </c>
      <c r="H66" s="409"/>
      <c r="I66" s="409"/>
      <c r="J66" s="410"/>
      <c r="K66" s="435" t="s">
        <v>75</v>
      </c>
      <c r="L66" s="436"/>
      <c r="M66" s="446"/>
      <c r="N66" s="446"/>
      <c r="O66" s="442"/>
      <c r="P66" s="443"/>
      <c r="Q66" s="444"/>
      <c r="R66" s="427"/>
      <c r="S66" s="428"/>
      <c r="T66" s="429"/>
      <c r="U66" s="427"/>
      <c r="V66" s="428"/>
      <c r="W66" s="429"/>
      <c r="X66" s="427"/>
      <c r="Y66" s="428"/>
      <c r="Z66" s="429"/>
      <c r="AA66" s="427"/>
      <c r="AB66" s="428"/>
      <c r="AC66" s="429"/>
    </row>
    <row r="67" spans="1:29" ht="16.5" x14ac:dyDescent="0.25">
      <c r="A67" s="453"/>
      <c r="B67" s="481"/>
      <c r="C67" s="432" t="s">
        <v>8</v>
      </c>
      <c r="D67" s="419"/>
      <c r="E67" s="419" t="s">
        <v>9</v>
      </c>
      <c r="F67" s="419"/>
      <c r="G67" s="420" t="s">
        <v>10</v>
      </c>
      <c r="H67" s="421"/>
      <c r="I67" s="420" t="s">
        <v>9</v>
      </c>
      <c r="J67" s="421"/>
      <c r="K67" s="437"/>
      <c r="L67" s="438"/>
      <c r="M67" s="433" t="s">
        <v>37</v>
      </c>
      <c r="N67" s="433" t="s">
        <v>37</v>
      </c>
      <c r="O67" s="52" t="s">
        <v>10</v>
      </c>
      <c r="P67" s="53" t="s">
        <v>9</v>
      </c>
      <c r="Q67" s="430" t="s">
        <v>37</v>
      </c>
      <c r="R67" s="54" t="s">
        <v>10</v>
      </c>
      <c r="S67" s="53" t="s">
        <v>9</v>
      </c>
      <c r="T67" s="430" t="s">
        <v>37</v>
      </c>
      <c r="U67" s="54" t="s">
        <v>10</v>
      </c>
      <c r="V67" s="53" t="s">
        <v>9</v>
      </c>
      <c r="W67" s="430" t="s">
        <v>37</v>
      </c>
      <c r="X67" s="54" t="s">
        <v>10</v>
      </c>
      <c r="Y67" s="53" t="s">
        <v>9</v>
      </c>
      <c r="Z67" s="430" t="s">
        <v>37</v>
      </c>
      <c r="AA67" s="54" t="s">
        <v>10</v>
      </c>
      <c r="AB67" s="53" t="s">
        <v>9</v>
      </c>
      <c r="AC67" s="430" t="s">
        <v>37</v>
      </c>
    </row>
    <row r="68" spans="1:29" ht="17.25" thickBot="1" x14ac:dyDescent="0.3">
      <c r="A68" s="479"/>
      <c r="B68" s="48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4"/>
      <c r="N68" s="434"/>
      <c r="O68" s="61" t="s">
        <v>38</v>
      </c>
      <c r="P68" s="61" t="s">
        <v>38</v>
      </c>
      <c r="Q68" s="431"/>
      <c r="R68" s="61" t="s">
        <v>38</v>
      </c>
      <c r="S68" s="61" t="s">
        <v>38</v>
      </c>
      <c r="T68" s="431"/>
      <c r="U68" s="61" t="s">
        <v>38</v>
      </c>
      <c r="V68" s="61" t="s">
        <v>38</v>
      </c>
      <c r="W68" s="431"/>
      <c r="X68" s="61" t="s">
        <v>38</v>
      </c>
      <c r="Y68" s="61" t="s">
        <v>38</v>
      </c>
      <c r="Z68" s="431"/>
      <c r="AA68" s="254" t="s">
        <v>38</v>
      </c>
      <c r="AB68" s="61" t="s">
        <v>38</v>
      </c>
      <c r="AC68" s="431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2">SUM(F70:F75)</f>
        <v>1.6600000000000001</v>
      </c>
      <c r="G69" s="64">
        <f t="shared" si="12"/>
        <v>8</v>
      </c>
      <c r="H69" s="65">
        <f t="shared" si="12"/>
        <v>9.58</v>
      </c>
      <c r="I69" s="64">
        <f t="shared" si="12"/>
        <v>21</v>
      </c>
      <c r="J69" s="123">
        <f>SUM(J70:J75)</f>
        <v>13.439999999999996</v>
      </c>
      <c r="K69" s="87">
        <f t="shared" si="12"/>
        <v>14</v>
      </c>
      <c r="L69" s="125">
        <f t="shared" si="12"/>
        <v>11.41</v>
      </c>
      <c r="M69" s="121">
        <f>J69/L69*100</f>
        <v>117.79141104294474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3">J70/L70*100</f>
        <v>#DIV/0!</v>
      </c>
      <c r="N70" s="121" t="e">
        <f t="shared" ref="N70:N99" si="1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</row>
    <row r="71" spans="1:29" ht="15.75" thickBot="1" x14ac:dyDescent="0.3">
      <c r="A71" s="75" t="s">
        <v>41</v>
      </c>
      <c r="B71" s="69" t="s">
        <v>16</v>
      </c>
      <c r="C71" s="70"/>
      <c r="D71" s="71"/>
      <c r="E71" s="70">
        <f>5</f>
        <v>5</v>
      </c>
      <c r="F71" s="71">
        <f>0.6+0.2+0.2+0.2+0.4</f>
        <v>1.6</v>
      </c>
      <c r="G71" s="70">
        <v>6</v>
      </c>
      <c r="H71" s="71">
        <f>1.2+0.6+2.4+0.18+1.4+1.2</f>
        <v>6.9799999999999995</v>
      </c>
      <c r="I71" s="70">
        <f>1+1+1+1+1+1+1+1+1+1+1+1+1+1+4</f>
        <v>18</v>
      </c>
      <c r="J71" s="124">
        <f>2.4+0.4+0.8+0.4+0.2+0.2+0.2+0.8+0.2+0.2+2.4+0.2+0.2+0.2+0.6+0.18+0.2+0.2+0.4+0.2</f>
        <v>10.579999999999995</v>
      </c>
      <c r="K71" s="74">
        <v>8</v>
      </c>
      <c r="L71" s="67">
        <v>7.88</v>
      </c>
      <c r="M71" s="121">
        <f>J71/L71*100</f>
        <v>134.26395939086288</v>
      </c>
      <c r="N71" s="121" t="e">
        <f t="shared" si="14"/>
        <v>#DIV/0!</v>
      </c>
      <c r="O71" s="168"/>
      <c r="P71" s="169">
        <f>0.2+0.6</f>
        <v>0.8</v>
      </c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318"/>
      <c r="Y71" s="169">
        <v>0.6</v>
      </c>
      <c r="Z71" s="175" t="e">
        <f t="shared" ref="Z71:Z72" si="15">Y71/X71</f>
        <v>#DIV/0!</v>
      </c>
      <c r="AA71" s="323"/>
      <c r="AB71" s="193"/>
      <c r="AC71" s="255" t="e">
        <f t="shared" ref="AC71:AC72" si="16">AB71/AA71</f>
        <v>#DIV/0!</v>
      </c>
    </row>
    <row r="72" spans="1:29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13"/>
        <v>82.35294117647058</v>
      </c>
      <c r="N72" s="121" t="e">
        <f t="shared" si="14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5"/>
        <v>#DIV/0!</v>
      </c>
      <c r="AA72" s="253"/>
      <c r="AB72" s="241"/>
      <c r="AC72" s="255" t="e">
        <f t="shared" si="16"/>
        <v>#DIV/0!</v>
      </c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>
        <v>1</v>
      </c>
      <c r="F73" s="71">
        <v>0.06</v>
      </c>
      <c r="G73" s="70"/>
      <c r="H73" s="124"/>
      <c r="I73" s="70">
        <v>1</v>
      </c>
      <c r="J73" s="71">
        <v>0.06</v>
      </c>
      <c r="K73" s="74">
        <v>1</v>
      </c>
      <c r="L73" s="67">
        <v>7.0000000000000007E-2</v>
      </c>
      <c r="M73" s="121">
        <f t="shared" si="13"/>
        <v>85.714285714285694</v>
      </c>
      <c r="N73" s="121" t="e">
        <f t="shared" si="14"/>
        <v>#DIV/0!</v>
      </c>
      <c r="O73" s="168"/>
      <c r="P73" s="169"/>
      <c r="Q73" s="170"/>
      <c r="R73" s="171"/>
      <c r="S73" s="172"/>
      <c r="T73" s="173"/>
      <c r="U73" s="174"/>
      <c r="V73" s="241">
        <v>7.0000000000000007E-2</v>
      </c>
      <c r="W73" s="173"/>
      <c r="Y73" s="219"/>
      <c r="Z73" s="175"/>
      <c r="AA73" s="177"/>
      <c r="AB73" s="175"/>
      <c r="AC73" s="178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3"/>
        <v>0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3"/>
        <v>#DIV/0!</v>
      </c>
      <c r="N75" s="121" t="e">
        <f t="shared" si="1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</row>
    <row r="76" spans="1:29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17">SUM(E77:E80)</f>
        <v>0</v>
      </c>
      <c r="F76" s="113">
        <f t="shared" si="17"/>
        <v>0</v>
      </c>
      <c r="G76" s="87">
        <f t="shared" si="17"/>
        <v>0</v>
      </c>
      <c r="H76" s="113">
        <f t="shared" si="17"/>
        <v>0</v>
      </c>
      <c r="I76" s="87">
        <f t="shared" si="17"/>
        <v>0</v>
      </c>
      <c r="J76" s="113">
        <f t="shared" si="17"/>
        <v>0</v>
      </c>
      <c r="K76" s="87">
        <f t="shared" si="17"/>
        <v>0</v>
      </c>
      <c r="L76" s="257">
        <f t="shared" si="17"/>
        <v>0</v>
      </c>
      <c r="M76" s="121" t="e">
        <f t="shared" si="13"/>
        <v>#DIV/0!</v>
      </c>
      <c r="N76" s="121" t="e">
        <f t="shared" si="1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</row>
    <row r="77" spans="1:29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3"/>
        <v>#DIV/0!</v>
      </c>
      <c r="N77" s="121" t="e">
        <f t="shared" si="1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3"/>
        <v>#DIV/0!</v>
      </c>
      <c r="N78" s="121" t="e">
        <f t="shared" si="1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3"/>
        <v>#DIV/0!</v>
      </c>
      <c r="N79" s="121" t="e">
        <f t="shared" si="1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</row>
    <row r="80" spans="1:29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3"/>
        <v>#DIV/0!</v>
      </c>
      <c r="N80" s="121" t="e">
        <f t="shared" si="1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</row>
    <row r="81" spans="1:29" ht="33.75" customHeight="1" thickBot="1" x14ac:dyDescent="0.3">
      <c r="A81" s="199" t="s">
        <v>54</v>
      </c>
      <c r="B81" s="200" t="s">
        <v>49</v>
      </c>
      <c r="C81" s="97">
        <v>6</v>
      </c>
      <c r="D81" s="98"/>
      <c r="E81" s="99">
        <v>5</v>
      </c>
      <c r="F81" s="100"/>
      <c r="G81" s="149">
        <v>9</v>
      </c>
      <c r="H81" s="150">
        <v>0</v>
      </c>
      <c r="I81" s="149">
        <v>8</v>
      </c>
      <c r="J81" s="151">
        <v>0</v>
      </c>
      <c r="K81" s="152">
        <v>15</v>
      </c>
      <c r="L81" s="153">
        <v>0</v>
      </c>
      <c r="M81" s="121" t="e">
        <f t="shared" si="13"/>
        <v>#DIV/0!</v>
      </c>
      <c r="N81" s="121" t="e">
        <f t="shared" si="1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6.75" customHeight="1" thickBot="1" x14ac:dyDescent="0.3">
      <c r="A82" s="199" t="s">
        <v>55</v>
      </c>
      <c r="B82" s="200" t="s">
        <v>49</v>
      </c>
      <c r="C82" s="88">
        <v>15</v>
      </c>
      <c r="D82" s="89"/>
      <c r="E82" s="90">
        <v>13</v>
      </c>
      <c r="F82" s="91"/>
      <c r="G82" s="149">
        <v>36</v>
      </c>
      <c r="H82" s="150">
        <v>0</v>
      </c>
      <c r="I82" s="149">
        <v>33</v>
      </c>
      <c r="J82" s="151">
        <v>0</v>
      </c>
      <c r="K82" s="152">
        <v>72</v>
      </c>
      <c r="L82" s="153">
        <v>0</v>
      </c>
      <c r="M82" s="121" t="e">
        <f t="shared" si="13"/>
        <v>#DIV/0!</v>
      </c>
      <c r="N82" s="121" t="e">
        <f t="shared" si="1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</row>
    <row r="83" spans="1:29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3"/>
        <v>#DIV/0!</v>
      </c>
      <c r="N83" s="121" t="e">
        <f t="shared" si="1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</row>
    <row r="84" spans="1:29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18">SUM(E85:E89)</f>
        <v>0</v>
      </c>
      <c r="F84" s="114">
        <f>SUM(F85:F89)</f>
        <v>0</v>
      </c>
      <c r="G84" s="106">
        <v>0</v>
      </c>
      <c r="H84" s="114">
        <f t="shared" si="18"/>
        <v>0</v>
      </c>
      <c r="I84" s="106">
        <v>0</v>
      </c>
      <c r="J84" s="114">
        <f t="shared" si="18"/>
        <v>0</v>
      </c>
      <c r="K84" s="126">
        <f>SUM(K85:K89)</f>
        <v>1</v>
      </c>
      <c r="L84" s="127">
        <f>SUM(L85:L89)</f>
        <v>45</v>
      </c>
      <c r="M84" s="121">
        <f t="shared" si="13"/>
        <v>0</v>
      </c>
      <c r="N84" s="121" t="e">
        <f t="shared" si="1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</row>
    <row r="85" spans="1:29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3"/>
        <v>#DIV/0!</v>
      </c>
      <c r="N85" s="121" t="e">
        <f t="shared" si="1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</row>
    <row r="86" spans="1:29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3"/>
        <v>0</v>
      </c>
      <c r="N86" s="121" t="e">
        <f t="shared" si="1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</row>
    <row r="87" spans="1:29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3"/>
        <v>#DIV/0!</v>
      </c>
      <c r="N89" s="121" t="e">
        <f t="shared" si="1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</row>
    <row r="90" spans="1:29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19">SUM(E91:E95)</f>
        <v>0</v>
      </c>
      <c r="F90" s="114">
        <f t="shared" si="19"/>
        <v>0</v>
      </c>
      <c r="G90" s="106">
        <f t="shared" si="19"/>
        <v>0</v>
      </c>
      <c r="H90" s="114">
        <f t="shared" si="19"/>
        <v>0</v>
      </c>
      <c r="I90" s="106">
        <f t="shared" si="19"/>
        <v>0</v>
      </c>
      <c r="J90" s="114">
        <f t="shared" si="19"/>
        <v>0</v>
      </c>
      <c r="K90" s="126">
        <f t="shared" si="19"/>
        <v>0</v>
      </c>
      <c r="L90" s="258">
        <f t="shared" si="19"/>
        <v>0</v>
      </c>
      <c r="M90" s="121" t="e">
        <f t="shared" si="13"/>
        <v>#DIV/0!</v>
      </c>
      <c r="N90" s="121" t="e">
        <f t="shared" si="1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</row>
    <row r="91" spans="1:29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3"/>
        <v>#DIV/0!</v>
      </c>
      <c r="N91" s="121" t="e">
        <f t="shared" si="1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3"/>
        <v>#DIV/0!</v>
      </c>
      <c r="N92" s="121" t="e">
        <f t="shared" si="1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3"/>
        <v>#DIV/0!</v>
      </c>
      <c r="N93" s="121" t="e">
        <f t="shared" si="1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3"/>
        <v>#DIV/0!</v>
      </c>
      <c r="N94" s="121" t="e">
        <f t="shared" si="1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</row>
    <row r="95" spans="1:29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3"/>
        <v>#DIV/0!</v>
      </c>
      <c r="N95" s="121" t="e">
        <f t="shared" si="1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</row>
    <row r="96" spans="1:29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3"/>
        <v>#DIV/0!</v>
      </c>
      <c r="N96" s="121" t="e">
        <f t="shared" si="1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</row>
    <row r="97" spans="1:29" ht="24" customHeight="1" thickBot="1" x14ac:dyDescent="0.3">
      <c r="A97" s="229" t="s">
        <v>62</v>
      </c>
      <c r="B97" s="199"/>
      <c r="C97" s="97">
        <v>6</v>
      </c>
      <c r="D97" s="98"/>
      <c r="E97" s="99">
        <v>6</v>
      </c>
      <c r="F97" s="100"/>
      <c r="G97" s="101">
        <v>14</v>
      </c>
      <c r="H97" s="102"/>
      <c r="I97" s="101">
        <v>14</v>
      </c>
      <c r="J97" s="103"/>
      <c r="K97" s="104">
        <v>73</v>
      </c>
      <c r="L97" s="105">
        <v>6</v>
      </c>
      <c r="M97" s="121">
        <f t="shared" si="13"/>
        <v>0</v>
      </c>
      <c r="N97" s="121" t="e">
        <f t="shared" si="1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</row>
    <row r="98" spans="1:29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3"/>
        <v>#DIV/0!</v>
      </c>
      <c r="N98" s="121" t="e">
        <f t="shared" si="1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3"/>
        <v>#DIV/0!</v>
      </c>
      <c r="N99" s="122" t="e">
        <f t="shared" si="1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400" t="s">
        <v>67</v>
      </c>
      <c r="B102" s="401"/>
      <c r="C102" s="401"/>
      <c r="D102" s="401"/>
      <c r="E102" s="401"/>
      <c r="F102" s="401"/>
      <c r="G102" s="401"/>
      <c r="H102" s="401"/>
      <c r="I102" s="401"/>
      <c r="J102" s="401"/>
      <c r="K102" s="401"/>
      <c r="L102" s="402"/>
    </row>
    <row r="103" spans="1:29" x14ac:dyDescent="0.25">
      <c r="A103" s="403" t="s">
        <v>3</v>
      </c>
      <c r="B103" s="406" t="s">
        <v>4</v>
      </c>
      <c r="C103" s="409" t="s">
        <v>5</v>
      </c>
      <c r="D103" s="409"/>
      <c r="E103" s="409"/>
      <c r="F103" s="410"/>
      <c r="G103" s="411" t="s">
        <v>68</v>
      </c>
      <c r="H103" s="409"/>
      <c r="I103" s="409"/>
      <c r="J103" s="410"/>
      <c r="K103" s="412" t="s">
        <v>69</v>
      </c>
      <c r="L103" s="413"/>
    </row>
    <row r="104" spans="1:29" x14ac:dyDescent="0.25">
      <c r="A104" s="404"/>
      <c r="B104" s="407"/>
      <c r="C104" s="418" t="s">
        <v>8</v>
      </c>
      <c r="D104" s="419"/>
      <c r="E104" s="419" t="s">
        <v>9</v>
      </c>
      <c r="F104" s="419"/>
      <c r="G104" s="420" t="s">
        <v>10</v>
      </c>
      <c r="H104" s="421"/>
      <c r="I104" s="420" t="s">
        <v>9</v>
      </c>
      <c r="J104" s="421"/>
      <c r="K104" s="414"/>
      <c r="L104" s="415"/>
    </row>
    <row r="105" spans="1:29" ht="18.75" customHeight="1" thickBot="1" x14ac:dyDescent="0.3">
      <c r="A105" s="405"/>
      <c r="B105" s="40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6"/>
      <c r="L105" s="417"/>
    </row>
    <row r="106" spans="1:29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SUM(J107:J122)</f>
        <v>6.86</v>
      </c>
      <c r="K106" s="486"/>
      <c r="L106" s="486"/>
    </row>
    <row r="107" spans="1:29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87" t="s">
        <v>80</v>
      </c>
      <c r="L107" s="488"/>
    </row>
    <row r="108" spans="1:29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88" t="s">
        <v>132</v>
      </c>
      <c r="L108" s="389"/>
    </row>
    <row r="109" spans="1:29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89" t="s">
        <v>134</v>
      </c>
      <c r="L109" s="489"/>
      <c r="N109" s="327"/>
    </row>
    <row r="110" spans="1:29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85" t="s">
        <v>136</v>
      </c>
      <c r="L110" s="386"/>
      <c r="N110" s="327"/>
    </row>
    <row r="111" spans="1:29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5" t="s">
        <v>134</v>
      </c>
      <c r="L111" s="386"/>
      <c r="N111" s="327"/>
    </row>
    <row r="112" spans="1:29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85" t="s">
        <v>134</v>
      </c>
      <c r="L112" s="386"/>
      <c r="N112" s="327"/>
    </row>
    <row r="113" spans="1:14" s="256" customFormat="1" ht="30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88" t="s">
        <v>140</v>
      </c>
      <c r="L113" s="389"/>
      <c r="N113" s="327"/>
    </row>
    <row r="114" spans="1:14" s="256" customFormat="1" ht="61.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85" t="s">
        <v>134</v>
      </c>
      <c r="L114" s="386"/>
      <c r="N114" s="327"/>
    </row>
    <row r="115" spans="1:14" s="256" customFormat="1" ht="57.7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85" t="s">
        <v>143</v>
      </c>
      <c r="L115" s="386"/>
      <c r="N115" s="327"/>
    </row>
    <row r="116" spans="1:14" s="256" customFormat="1" ht="57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85" t="s">
        <v>145</v>
      </c>
      <c r="L116" s="386"/>
      <c r="N116" s="327"/>
    </row>
    <row r="117" spans="1:14" s="256" customFormat="1" ht="84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85" t="s">
        <v>147</v>
      </c>
      <c r="L117" s="386"/>
      <c r="N117" s="327"/>
    </row>
    <row r="118" spans="1:14" s="256" customFormat="1" ht="52.5" customHeight="1" x14ac:dyDescent="0.25">
      <c r="A118" s="317" t="s">
        <v>153</v>
      </c>
      <c r="B118" s="261" t="s">
        <v>70</v>
      </c>
      <c r="C118" s="284"/>
      <c r="D118" s="285"/>
      <c r="E118" s="285"/>
      <c r="F118" s="285"/>
      <c r="G118" s="285"/>
      <c r="H118" s="286"/>
      <c r="I118" s="286"/>
      <c r="J118" s="262">
        <v>0.2</v>
      </c>
      <c r="K118" s="392" t="s">
        <v>160</v>
      </c>
      <c r="L118" s="393"/>
      <c r="N118" s="327"/>
    </row>
    <row r="119" spans="1:14" s="256" customFormat="1" ht="66.75" customHeight="1" x14ac:dyDescent="0.25">
      <c r="A119" s="317" t="s">
        <v>154</v>
      </c>
      <c r="B119" s="261" t="s">
        <v>70</v>
      </c>
      <c r="C119" s="284"/>
      <c r="D119" s="285"/>
      <c r="E119" s="285"/>
      <c r="F119" s="285"/>
      <c r="G119" s="285"/>
      <c r="H119" s="286"/>
      <c r="I119" s="286"/>
      <c r="J119" s="262">
        <v>0.2</v>
      </c>
      <c r="K119" s="388" t="s">
        <v>161</v>
      </c>
      <c r="L119" s="389"/>
      <c r="N119" s="327"/>
    </row>
    <row r="120" spans="1:14" s="256" customFormat="1" ht="38.25" x14ac:dyDescent="0.25">
      <c r="A120" s="317" t="s">
        <v>155</v>
      </c>
      <c r="B120" s="261" t="s">
        <v>70</v>
      </c>
      <c r="C120" s="284"/>
      <c r="D120" s="285"/>
      <c r="E120" s="285"/>
      <c r="F120" s="285"/>
      <c r="G120" s="285"/>
      <c r="H120" s="286"/>
      <c r="I120" s="286"/>
      <c r="J120" s="262">
        <v>0.2</v>
      </c>
      <c r="K120" s="388" t="s">
        <v>158</v>
      </c>
      <c r="L120" s="389"/>
      <c r="N120" s="327"/>
    </row>
    <row r="121" spans="1:14" s="256" customFormat="1" ht="51" x14ac:dyDescent="0.25">
      <c r="A121" s="317" t="s">
        <v>156</v>
      </c>
      <c r="B121" s="261" t="s">
        <v>70</v>
      </c>
      <c r="C121" s="284"/>
      <c r="D121" s="285"/>
      <c r="E121" s="285"/>
      <c r="F121" s="285"/>
      <c r="G121" s="285"/>
      <c r="H121" s="286"/>
      <c r="I121" s="286"/>
      <c r="J121" s="262">
        <v>0.4</v>
      </c>
      <c r="K121" s="388" t="s">
        <v>159</v>
      </c>
      <c r="L121" s="389"/>
      <c r="N121" s="327"/>
    </row>
    <row r="122" spans="1:14" s="256" customFormat="1" x14ac:dyDescent="0.25">
      <c r="A122" s="142" t="s">
        <v>157</v>
      </c>
      <c r="B122" s="261" t="s">
        <v>70</v>
      </c>
      <c r="C122" s="284"/>
      <c r="D122" s="285"/>
      <c r="E122" s="285"/>
      <c r="F122" s="285"/>
      <c r="G122" s="285"/>
      <c r="H122" s="286"/>
      <c r="I122" s="286"/>
      <c r="J122" s="262">
        <v>0.06</v>
      </c>
      <c r="K122" s="388" t="s">
        <v>162</v>
      </c>
      <c r="L122" s="389"/>
      <c r="N122" s="327"/>
    </row>
    <row r="123" spans="1:14" s="256" customFormat="1" ht="15.75" hidden="1" x14ac:dyDescent="0.25">
      <c r="A123" s="352"/>
      <c r="B123" s="315"/>
      <c r="C123" s="284"/>
      <c r="D123" s="285"/>
      <c r="E123" s="285"/>
      <c r="F123" s="285"/>
      <c r="G123" s="285"/>
      <c r="H123" s="286"/>
      <c r="I123" s="286"/>
      <c r="J123" s="262"/>
      <c r="K123" s="388"/>
      <c r="L123" s="389"/>
      <c r="N123" s="327"/>
    </row>
    <row r="124" spans="1:14" s="256" customFormat="1" ht="30" hidden="1" customHeight="1" x14ac:dyDescent="0.25">
      <c r="A124" s="289"/>
      <c r="B124" s="261"/>
      <c r="C124" s="284"/>
      <c r="D124" s="285"/>
      <c r="E124" s="285"/>
      <c r="F124" s="285"/>
      <c r="G124" s="285"/>
      <c r="H124" s="286"/>
      <c r="I124" s="286"/>
      <c r="J124" s="262"/>
      <c r="K124" s="388"/>
      <c r="L124" s="389"/>
      <c r="N124" s="327"/>
    </row>
    <row r="125" spans="1:1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85"/>
      <c r="L125" s="386"/>
      <c r="N125" s="327"/>
    </row>
    <row r="126" spans="1:14" s="256" customFormat="1" hidden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5"/>
      <c r="L126" s="386"/>
      <c r="N126" s="327"/>
    </row>
    <row r="127" spans="1:14" s="256" customFormat="1" hidden="1" x14ac:dyDescent="0.25">
      <c r="A127" s="290"/>
      <c r="B127" s="261"/>
      <c r="C127" s="284"/>
      <c r="D127" s="285"/>
      <c r="E127" s="285"/>
      <c r="F127" s="285"/>
      <c r="G127" s="285"/>
      <c r="H127" s="286"/>
      <c r="I127" s="286"/>
      <c r="J127" s="262"/>
      <c r="K127" s="385"/>
      <c r="L127" s="386"/>
      <c r="N127" s="327"/>
    </row>
    <row r="128" spans="1:14" s="256" customFormat="1" ht="55.5" hidden="1" customHeight="1" x14ac:dyDescent="0.25">
      <c r="A128" s="259"/>
      <c r="B128" s="261"/>
      <c r="C128" s="142"/>
      <c r="D128" s="142"/>
      <c r="E128" s="142"/>
      <c r="F128" s="142"/>
      <c r="G128" s="142"/>
      <c r="H128" s="142"/>
      <c r="I128" s="142"/>
      <c r="J128" s="262"/>
      <c r="K128" s="388"/>
      <c r="L128" s="389"/>
      <c r="N128" s="327"/>
    </row>
    <row r="129" spans="1:20" s="256" customFormat="1" ht="120" hidden="1" customHeight="1" x14ac:dyDescent="0.25">
      <c r="A129" s="266"/>
      <c r="B129" s="261"/>
      <c r="C129" s="142"/>
      <c r="D129" s="142"/>
      <c r="E129" s="142"/>
      <c r="F129" s="142"/>
      <c r="G129" s="142"/>
      <c r="H129" s="142"/>
      <c r="I129" s="142"/>
      <c r="J129" s="262"/>
      <c r="K129" s="385"/>
      <c r="L129" s="386"/>
      <c r="N129" s="327"/>
    </row>
    <row r="130" spans="1:20" s="256" customFormat="1" hidden="1" x14ac:dyDescent="0.25">
      <c r="A130" s="259"/>
      <c r="B130" s="261"/>
      <c r="C130" s="142"/>
      <c r="D130" s="142"/>
      <c r="E130" s="142"/>
      <c r="F130" s="142"/>
      <c r="G130" s="142"/>
      <c r="H130" s="142"/>
      <c r="I130" s="142"/>
      <c r="J130" s="262"/>
      <c r="K130" s="388"/>
      <c r="L130" s="389"/>
      <c r="N130" s="327"/>
    </row>
    <row r="131" spans="1:20" s="256" customFormat="1" ht="31.5" hidden="1" customHeight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88"/>
      <c r="L131" s="389"/>
      <c r="N131" s="327"/>
    </row>
    <row r="132" spans="1:20" s="256" customFormat="1" ht="41.2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88"/>
      <c r="L132" s="389"/>
      <c r="N132" s="327"/>
    </row>
    <row r="133" spans="1:20" s="256" customFormat="1" ht="51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88"/>
      <c r="L133" s="389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5"/>
      <c r="L134" s="386"/>
      <c r="N134" s="327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5"/>
      <c r="L135" s="386"/>
      <c r="N135" s="327"/>
    </row>
    <row r="136" spans="1:20" s="256" customFormat="1" ht="43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5"/>
      <c r="L136" s="386"/>
      <c r="N136" s="327"/>
    </row>
    <row r="137" spans="1:20" s="256" customFormat="1" ht="54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5"/>
      <c r="L137" s="386"/>
      <c r="N137" s="327"/>
    </row>
    <row r="138" spans="1:20" s="256" customFormat="1" ht="60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5"/>
      <c r="L138" s="386"/>
      <c r="N138" s="327"/>
    </row>
    <row r="139" spans="1:20" s="256" customFormat="1" ht="11.25" hidden="1" customHeight="1" x14ac:dyDescent="0.25">
      <c r="A139" s="317"/>
      <c r="B139" s="261"/>
      <c r="C139" s="115"/>
      <c r="D139" s="116"/>
      <c r="E139" s="116"/>
      <c r="F139" s="116"/>
      <c r="G139" s="116"/>
      <c r="H139" s="117"/>
      <c r="I139" s="117"/>
      <c r="J139" s="117"/>
      <c r="K139" s="321"/>
      <c r="L139" s="322"/>
      <c r="N139" s="327"/>
      <c r="O139" s="325"/>
      <c r="P139" s="330"/>
      <c r="S139" s="325"/>
      <c r="T139" s="330"/>
    </row>
    <row r="140" spans="1:20" s="256" customFormat="1" ht="15.75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87"/>
      <c r="L140" s="387"/>
      <c r="N140" s="327"/>
      <c r="O140" s="325"/>
      <c r="P140" s="330"/>
      <c r="S140" s="325"/>
      <c r="T140" s="330"/>
    </row>
    <row r="141" spans="1:20" s="256" customFormat="1" hidden="1" x14ac:dyDescent="0.25">
      <c r="A141" s="315"/>
      <c r="B141" s="261"/>
      <c r="C141" s="142"/>
      <c r="D141" s="142"/>
      <c r="E141" s="142"/>
      <c r="F141" s="142"/>
      <c r="G141" s="142"/>
      <c r="H141" s="142"/>
      <c r="I141" s="142"/>
      <c r="J141" s="262"/>
      <c r="K141" s="321"/>
      <c r="L141" s="322"/>
      <c r="N141" s="327"/>
      <c r="O141" s="327"/>
      <c r="P141" s="327"/>
      <c r="S141" s="327"/>
      <c r="T141" s="327"/>
    </row>
    <row r="142" spans="1:20" s="256" customFormat="1" x14ac:dyDescent="0.25">
      <c r="A142" s="119" t="s">
        <v>72</v>
      </c>
      <c r="B142" s="120"/>
      <c r="C142" s="120"/>
      <c r="D142" s="120"/>
      <c r="E142" s="120"/>
      <c r="F142" s="120"/>
      <c r="G142" s="120"/>
      <c r="H142" s="120"/>
      <c r="I142" s="120"/>
      <c r="J142" s="260">
        <f>J143+J144+J145</f>
        <v>0</v>
      </c>
      <c r="K142" s="390"/>
      <c r="L142" s="391"/>
      <c r="N142" s="327"/>
      <c r="O142" s="328"/>
      <c r="P142" s="328"/>
      <c r="S142" s="328"/>
      <c r="T142" s="328"/>
    </row>
    <row r="143" spans="1:20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85"/>
      <c r="L143" s="386"/>
      <c r="N143" s="327"/>
      <c r="O143" s="327"/>
      <c r="P143" s="327"/>
      <c r="S143" s="327"/>
      <c r="T143" s="327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87"/>
      <c r="L144" s="387"/>
      <c r="N144" s="328"/>
      <c r="O144" s="328"/>
      <c r="P144" s="328"/>
      <c r="S144" s="328"/>
      <c r="T144" s="328"/>
    </row>
    <row r="145" spans="1:12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87"/>
      <c r="L145" s="387"/>
    </row>
  </sheetData>
  <mergeCells count="96">
    <mergeCell ref="K144:L144"/>
    <mergeCell ref="K145:L145"/>
    <mergeCell ref="K135:L135"/>
    <mergeCell ref="K136:L136"/>
    <mergeCell ref="K137:L137"/>
    <mergeCell ref="K138:L138"/>
    <mergeCell ref="K140:L140"/>
    <mergeCell ref="K142:L142"/>
    <mergeCell ref="K130:L130"/>
    <mergeCell ref="K131:L131"/>
    <mergeCell ref="AC67:AC68"/>
    <mergeCell ref="O65:Q66"/>
    <mergeCell ref="K143:L143"/>
    <mergeCell ref="K134:L134"/>
    <mergeCell ref="K123:L123"/>
    <mergeCell ref="K124:L124"/>
    <mergeCell ref="K125:L125"/>
    <mergeCell ref="K126:L126"/>
    <mergeCell ref="K132:L132"/>
    <mergeCell ref="K133:L133"/>
    <mergeCell ref="K122:L122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7:L127"/>
    <mergeCell ref="K128:L128"/>
    <mergeCell ref="K129:L129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AA65:AC66"/>
    <mergeCell ref="Z67:Z68"/>
    <mergeCell ref="K66:L67"/>
    <mergeCell ref="R65:T66"/>
    <mergeCell ref="U65:W66"/>
    <mergeCell ref="N65:N66"/>
    <mergeCell ref="N67:N68"/>
    <mergeCell ref="Q67:Q68"/>
    <mergeCell ref="T67:T68"/>
    <mergeCell ref="W67:W68"/>
    <mergeCell ref="X65:Z66"/>
    <mergeCell ref="M67:M68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A66:A68"/>
    <mergeCell ref="B66:B68"/>
    <mergeCell ref="C66:F66"/>
    <mergeCell ref="G66:J66"/>
    <mergeCell ref="C67:D67"/>
    <mergeCell ref="E67:F67"/>
    <mergeCell ref="G67:H67"/>
    <mergeCell ref="I67:J67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45"/>
  <sheetViews>
    <sheetView topLeftCell="A61" zoomScale="85" zoomScaleNormal="85" workbookViewId="0">
      <selection activeCell="A4" sqref="A4:L4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5" width="12" customWidth="1"/>
    <col min="26" max="28" width="0" hidden="1" customWidth="1"/>
  </cols>
  <sheetData>
    <row r="1" spans="1:21" ht="18.75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48" t="s">
        <v>2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49" t="s">
        <v>166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1"/>
      <c r="N4" s="234"/>
      <c r="O4" s="234"/>
      <c r="P4" s="235"/>
      <c r="Q4" s="240"/>
      <c r="S4" s="234"/>
      <c r="T4" s="235"/>
      <c r="U4" s="240"/>
    </row>
    <row r="5" spans="1:21" x14ac:dyDescent="0.25">
      <c r="A5" s="452" t="s">
        <v>3</v>
      </c>
      <c r="B5" s="455" t="s">
        <v>4</v>
      </c>
      <c r="C5" s="456" t="s">
        <v>5</v>
      </c>
      <c r="D5" s="456"/>
      <c r="E5" s="456"/>
      <c r="F5" s="456"/>
      <c r="G5" s="457" t="s">
        <v>6</v>
      </c>
      <c r="H5" s="458"/>
      <c r="I5" s="458"/>
      <c r="J5" s="459"/>
      <c r="K5" s="414" t="s">
        <v>7</v>
      </c>
      <c r="L5" s="415"/>
      <c r="N5" s="234"/>
      <c r="O5" s="234"/>
      <c r="P5" s="235"/>
      <c r="Q5" s="240"/>
      <c r="S5" s="234"/>
      <c r="T5" s="235"/>
      <c r="U5" s="240"/>
    </row>
    <row r="6" spans="1:21" x14ac:dyDescent="0.25">
      <c r="A6" s="453"/>
      <c r="B6" s="455"/>
      <c r="C6" s="419" t="s">
        <v>8</v>
      </c>
      <c r="D6" s="419"/>
      <c r="E6" s="419" t="s">
        <v>9</v>
      </c>
      <c r="F6" s="419"/>
      <c r="G6" s="420" t="s">
        <v>10</v>
      </c>
      <c r="H6" s="421"/>
      <c r="I6" s="420" t="s">
        <v>9</v>
      </c>
      <c r="J6" s="421"/>
      <c r="K6" s="460"/>
      <c r="L6" s="461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4"/>
      <c r="B7" s="45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2" t="s">
        <v>14</v>
      </c>
      <c r="B8" s="154" t="s">
        <v>15</v>
      </c>
      <c r="C8" s="7">
        <f t="shared" ref="C8:L8" si="0">SUM(C9:C11)</f>
        <v>1</v>
      </c>
      <c r="D8" s="8">
        <f t="shared" si="0"/>
        <v>12</v>
      </c>
      <c r="E8" s="7">
        <f t="shared" si="0"/>
        <v>1</v>
      </c>
      <c r="F8" s="8">
        <f t="shared" si="0"/>
        <v>12</v>
      </c>
      <c r="G8" s="7">
        <f t="shared" si="0"/>
        <v>4</v>
      </c>
      <c r="H8" s="8">
        <f t="shared" si="0"/>
        <v>35</v>
      </c>
      <c r="I8" s="9">
        <f t="shared" si="0"/>
        <v>4</v>
      </c>
      <c r="J8" s="10">
        <f t="shared" si="0"/>
        <v>35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x14ac:dyDescent="0.25">
      <c r="A10" s="46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40"/>
      <c r="S10" s="234"/>
      <c r="T10" s="235"/>
      <c r="U10" s="240"/>
    </row>
    <row r="11" spans="1:21" ht="15.75" thickBot="1" x14ac:dyDescent="0.3">
      <c r="A11" s="464"/>
      <c r="B11" s="156" t="s">
        <v>18</v>
      </c>
      <c r="C11" s="18">
        <v>1</v>
      </c>
      <c r="D11" s="19">
        <v>12</v>
      </c>
      <c r="E11" s="18">
        <v>1</v>
      </c>
      <c r="F11" s="19">
        <v>12</v>
      </c>
      <c r="G11" s="18">
        <f>1+2+1</f>
        <v>4</v>
      </c>
      <c r="H11" s="19">
        <f>18+5+12</f>
        <v>35</v>
      </c>
      <c r="I11" s="18">
        <f>1+2+1</f>
        <v>4</v>
      </c>
      <c r="J11" s="19">
        <f>18+5+12</f>
        <v>35</v>
      </c>
      <c r="K11" s="39">
        <v>7</v>
      </c>
      <c r="L11" s="27">
        <v>63</v>
      </c>
      <c r="N11" s="234"/>
      <c r="O11" s="234"/>
      <c r="P11" s="235"/>
      <c r="Q11" s="240"/>
      <c r="S11" s="234"/>
      <c r="T11" s="235"/>
      <c r="U11" s="240"/>
    </row>
    <row r="12" spans="1:21" ht="30" x14ac:dyDescent="0.25">
      <c r="A12" s="465" t="s">
        <v>19</v>
      </c>
      <c r="B12" s="154" t="s">
        <v>20</v>
      </c>
      <c r="C12" s="7">
        <f t="shared" ref="C12:J12" si="1">SUM(C13:C15)</f>
        <v>0</v>
      </c>
      <c r="D12" s="8">
        <f t="shared" si="1"/>
        <v>0</v>
      </c>
      <c r="E12" s="7">
        <f t="shared" si="1"/>
        <v>0</v>
      </c>
      <c r="F12" s="8">
        <f t="shared" si="1"/>
        <v>0</v>
      </c>
      <c r="G12" s="24">
        <f t="shared" si="1"/>
        <v>3</v>
      </c>
      <c r="H12" s="25">
        <f t="shared" si="1"/>
        <v>140</v>
      </c>
      <c r="I12" s="264">
        <f t="shared" si="1"/>
        <v>3</v>
      </c>
      <c r="J12" s="265">
        <f t="shared" si="1"/>
        <v>140</v>
      </c>
      <c r="K12" s="24">
        <f>SUM(K13:K15)</f>
        <v>13</v>
      </c>
      <c r="L12" s="263">
        <f t="shared" ref="L12" si="2">SUM(L13:L15)</f>
        <v>920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6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40"/>
      <c r="S13" s="234"/>
      <c r="T13" s="235"/>
      <c r="U13" s="240"/>
    </row>
    <row r="14" spans="1:21" x14ac:dyDescent="0.25">
      <c r="A14" s="466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N14" s="234"/>
      <c r="O14" s="234"/>
      <c r="P14" s="235"/>
      <c r="Q14" s="240"/>
      <c r="S14" s="234"/>
      <c r="T14" s="235"/>
      <c r="U14" s="240"/>
    </row>
    <row r="15" spans="1:21" ht="15.75" thickBot="1" x14ac:dyDescent="0.3">
      <c r="A15" s="466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68" t="s">
        <v>21</v>
      </c>
      <c r="B16" s="154" t="s">
        <v>22</v>
      </c>
      <c r="C16" s="7">
        <f t="shared" ref="C16:J16" si="3">SUM(C17:C19)</f>
        <v>0</v>
      </c>
      <c r="D16" s="8">
        <f t="shared" si="3"/>
        <v>0</v>
      </c>
      <c r="E16" s="7">
        <f t="shared" si="3"/>
        <v>0</v>
      </c>
      <c r="F16" s="8">
        <f t="shared" si="3"/>
        <v>0</v>
      </c>
      <c r="G16" s="7">
        <f t="shared" si="3"/>
        <v>0</v>
      </c>
      <c r="H16" s="8">
        <f t="shared" si="3"/>
        <v>0</v>
      </c>
      <c r="I16" s="9">
        <f t="shared" si="3"/>
        <v>0</v>
      </c>
      <c r="J16" s="10">
        <f t="shared" si="3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40"/>
      <c r="S16" s="234"/>
      <c r="T16" s="235"/>
      <c r="U16" s="240"/>
    </row>
    <row r="17" spans="1:21" x14ac:dyDescent="0.25">
      <c r="A17" s="469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x14ac:dyDescent="0.25">
      <c r="A18" s="469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ht="15.75" thickBot="1" x14ac:dyDescent="0.3">
      <c r="A19" s="469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40"/>
      <c r="S19" s="234"/>
      <c r="T19" s="235"/>
      <c r="U19" s="240"/>
    </row>
    <row r="20" spans="1:21" x14ac:dyDescent="0.25">
      <c r="A20" s="468" t="s">
        <v>23</v>
      </c>
      <c r="B20" s="154" t="s">
        <v>24</v>
      </c>
      <c r="C20" s="7">
        <f t="shared" ref="C20:L20" si="4">SUM(C21:C23)</f>
        <v>1</v>
      </c>
      <c r="D20" s="8">
        <f t="shared" si="4"/>
        <v>12</v>
      </c>
      <c r="E20" s="7">
        <f t="shared" si="4"/>
        <v>1</v>
      </c>
      <c r="F20" s="8">
        <f t="shared" si="4"/>
        <v>12</v>
      </c>
      <c r="G20" s="7">
        <f t="shared" si="4"/>
        <v>4</v>
      </c>
      <c r="H20" s="8">
        <f t="shared" si="4"/>
        <v>35</v>
      </c>
      <c r="I20" s="9">
        <f t="shared" si="4"/>
        <v>4</v>
      </c>
      <c r="J20" s="10">
        <f t="shared" si="4"/>
        <v>35</v>
      </c>
      <c r="K20" s="7">
        <f t="shared" si="4"/>
        <v>10</v>
      </c>
      <c r="L20" s="6">
        <f t="shared" si="4"/>
        <v>110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469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40"/>
      <c r="S21" s="234"/>
      <c r="T21" s="235"/>
      <c r="U21" s="240"/>
    </row>
    <row r="22" spans="1:21" x14ac:dyDescent="0.25">
      <c r="A22" s="469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470"/>
      <c r="B23" s="156" t="s">
        <v>18</v>
      </c>
      <c r="C23" s="18">
        <v>1</v>
      </c>
      <c r="D23" s="19">
        <v>12</v>
      </c>
      <c r="E23" s="18">
        <v>1</v>
      </c>
      <c r="F23" s="19">
        <v>12</v>
      </c>
      <c r="G23" s="18">
        <f>1+2+1</f>
        <v>4</v>
      </c>
      <c r="H23" s="19">
        <f>18+5+12</f>
        <v>35</v>
      </c>
      <c r="I23" s="18">
        <f>1+2+1</f>
        <v>4</v>
      </c>
      <c r="J23" s="19">
        <f>18+5+12</f>
        <v>35</v>
      </c>
      <c r="K23" s="39">
        <v>7</v>
      </c>
      <c r="L23" s="27">
        <v>63</v>
      </c>
      <c r="N23" s="234"/>
      <c r="O23" s="234"/>
      <c r="P23" s="235"/>
      <c r="Q23" s="240"/>
      <c r="S23" s="234"/>
      <c r="T23" s="235"/>
      <c r="U23" s="240"/>
    </row>
    <row r="24" spans="1:21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J25" si="5">SUM(D26:D29)</f>
        <v>0</v>
      </c>
      <c r="E25" s="7">
        <f t="shared" si="5"/>
        <v>0</v>
      </c>
      <c r="F25" s="7">
        <f t="shared" si="5"/>
        <v>0</v>
      </c>
      <c r="G25" s="24">
        <f t="shared" si="5"/>
        <v>0</v>
      </c>
      <c r="H25" s="32">
        <f t="shared" si="5"/>
        <v>0</v>
      </c>
      <c r="I25" s="24">
        <f t="shared" si="5"/>
        <v>0</v>
      </c>
      <c r="J25" s="128">
        <f t="shared" si="5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40"/>
      <c r="S25" s="234"/>
      <c r="T25" s="235"/>
      <c r="U25" s="240"/>
    </row>
    <row r="26" spans="1:21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40"/>
      <c r="S28" s="234"/>
      <c r="T28" s="235"/>
      <c r="U28" s="240"/>
    </row>
    <row r="29" spans="1:21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40"/>
      <c r="S29" s="234"/>
      <c r="T29" s="235"/>
      <c r="U29" s="240"/>
    </row>
    <row r="30" spans="1:21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40"/>
      <c r="S30" s="234"/>
      <c r="T30" s="235"/>
      <c r="U30" s="240"/>
    </row>
    <row r="31" spans="1:21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40"/>
      <c r="S32" s="234"/>
      <c r="T32" s="235"/>
      <c r="U32" s="240"/>
    </row>
    <row r="33" spans="1:21" ht="19.5" thickBot="1" x14ac:dyDescent="0.3">
      <c r="A33" s="471" t="s">
        <v>167</v>
      </c>
      <c r="B33" s="472"/>
      <c r="C33" s="472"/>
      <c r="D33" s="472"/>
      <c r="E33" s="472"/>
      <c r="F33" s="472"/>
      <c r="G33" s="472"/>
      <c r="H33" s="472"/>
      <c r="I33" s="472"/>
      <c r="J33" s="472"/>
      <c r="K33" s="472"/>
      <c r="L33" s="473"/>
      <c r="N33" s="234"/>
      <c r="O33" s="234"/>
      <c r="P33" s="235"/>
      <c r="Q33" s="240"/>
      <c r="S33" s="234"/>
      <c r="T33" s="235"/>
      <c r="U33" s="240"/>
    </row>
    <row r="34" spans="1:21" ht="30" x14ac:dyDescent="0.25">
      <c r="A34" s="462" t="s">
        <v>14</v>
      </c>
      <c r="B34" s="154" t="s">
        <v>15</v>
      </c>
      <c r="C34" s="7">
        <f t="shared" ref="C34:L34" si="6">SUM(C35:C37)</f>
        <v>1</v>
      </c>
      <c r="D34" s="8">
        <f t="shared" si="6"/>
        <v>12</v>
      </c>
      <c r="E34" s="7">
        <f t="shared" si="6"/>
        <v>1</v>
      </c>
      <c r="F34" s="8">
        <f t="shared" si="6"/>
        <v>12</v>
      </c>
      <c r="G34" s="7">
        <f t="shared" si="6"/>
        <v>4</v>
      </c>
      <c r="H34" s="8">
        <f t="shared" si="6"/>
        <v>35</v>
      </c>
      <c r="I34" s="9">
        <f t="shared" si="6"/>
        <v>4</v>
      </c>
      <c r="J34" s="10">
        <f t="shared" si="6"/>
        <v>35</v>
      </c>
      <c r="K34" s="7">
        <f t="shared" si="6"/>
        <v>10</v>
      </c>
      <c r="L34" s="6">
        <f t="shared" si="6"/>
        <v>110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46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6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40"/>
      <c r="S36" s="234"/>
      <c r="T36" s="235"/>
      <c r="U36" s="240"/>
    </row>
    <row r="37" spans="1:21" ht="15.75" thickBot="1" x14ac:dyDescent="0.3">
      <c r="A37" s="464"/>
      <c r="B37" s="156" t="s">
        <v>18</v>
      </c>
      <c r="C37" s="18">
        <v>1</v>
      </c>
      <c r="D37" s="19">
        <v>12</v>
      </c>
      <c r="E37" s="18">
        <v>1</v>
      </c>
      <c r="F37" s="19">
        <v>12</v>
      </c>
      <c r="G37" s="18">
        <f>1+2+1</f>
        <v>4</v>
      </c>
      <c r="H37" s="19">
        <f>18+5+12</f>
        <v>35</v>
      </c>
      <c r="I37" s="18">
        <f>1+2+1</f>
        <v>4</v>
      </c>
      <c r="J37" s="19">
        <f>18+5+12</f>
        <v>35</v>
      </c>
      <c r="K37" s="39">
        <v>7</v>
      </c>
      <c r="L37" s="27">
        <v>63</v>
      </c>
      <c r="N37" s="234"/>
      <c r="O37" s="234"/>
      <c r="P37" s="235"/>
      <c r="Q37" s="240"/>
      <c r="S37" s="234"/>
      <c r="T37" s="235"/>
      <c r="U37" s="240"/>
    </row>
    <row r="38" spans="1:21" ht="30" x14ac:dyDescent="0.25">
      <c r="A38" s="465" t="s">
        <v>19</v>
      </c>
      <c r="B38" s="154" t="s">
        <v>20</v>
      </c>
      <c r="C38" s="7">
        <f t="shared" ref="C38:J38" si="7">SUM(C39:C41)</f>
        <v>1</v>
      </c>
      <c r="D38" s="8">
        <f t="shared" si="7"/>
        <v>50</v>
      </c>
      <c r="E38" s="7">
        <f t="shared" si="7"/>
        <v>1</v>
      </c>
      <c r="F38" s="8">
        <f t="shared" si="7"/>
        <v>50</v>
      </c>
      <c r="G38" s="24">
        <f t="shared" si="7"/>
        <v>3</v>
      </c>
      <c r="H38" s="25">
        <f t="shared" si="7"/>
        <v>140</v>
      </c>
      <c r="I38" s="264">
        <f t="shared" si="7"/>
        <v>3</v>
      </c>
      <c r="J38" s="265">
        <f t="shared" si="7"/>
        <v>140</v>
      </c>
      <c r="K38" s="24">
        <f>SUM(K39:K41)</f>
        <v>13</v>
      </c>
      <c r="L38" s="263">
        <f t="shared" ref="L38" si="8">SUM(L39:L41)</f>
        <v>920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6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66"/>
      <c r="B40" s="155" t="s">
        <v>17</v>
      </c>
      <c r="C40" s="346">
        <v>1</v>
      </c>
      <c r="D40" s="347">
        <v>50</v>
      </c>
      <c r="E40" s="348">
        <v>1</v>
      </c>
      <c r="F40" s="349">
        <v>50</v>
      </c>
      <c r="G40" s="346">
        <v>1</v>
      </c>
      <c r="H40" s="347">
        <v>50</v>
      </c>
      <c r="I40" s="348">
        <v>1</v>
      </c>
      <c r="J40" s="349">
        <v>50</v>
      </c>
      <c r="K40" s="350">
        <v>1</v>
      </c>
      <c r="L40" s="351">
        <v>50</v>
      </c>
      <c r="N40" s="234"/>
      <c r="O40" s="234"/>
      <c r="P40" s="235"/>
      <c r="Q40" s="240"/>
      <c r="S40" s="234"/>
      <c r="T40" s="235"/>
      <c r="U40" s="240"/>
    </row>
    <row r="41" spans="1:21" ht="15.75" thickBot="1" x14ac:dyDescent="0.3">
      <c r="A41" s="466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468" t="s">
        <v>21</v>
      </c>
      <c r="B42" s="154" t="s">
        <v>22</v>
      </c>
      <c r="C42" s="7">
        <f t="shared" ref="C42:J42" si="9">SUM(C43:C45)</f>
        <v>0</v>
      </c>
      <c r="D42" s="8">
        <f t="shared" si="9"/>
        <v>0</v>
      </c>
      <c r="E42" s="7">
        <f t="shared" si="9"/>
        <v>0</v>
      </c>
      <c r="F42" s="8">
        <f t="shared" si="9"/>
        <v>0</v>
      </c>
      <c r="G42" s="7">
        <f t="shared" si="9"/>
        <v>0</v>
      </c>
      <c r="H42" s="8">
        <f t="shared" si="9"/>
        <v>0</v>
      </c>
      <c r="I42" s="9">
        <f t="shared" si="9"/>
        <v>0</v>
      </c>
      <c r="J42" s="10">
        <f t="shared" si="9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40"/>
      <c r="S42" s="234"/>
      <c r="T42" s="235"/>
      <c r="U42" s="240"/>
    </row>
    <row r="43" spans="1:21" x14ac:dyDescent="0.25">
      <c r="A43" s="469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x14ac:dyDescent="0.25">
      <c r="A44" s="469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69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40"/>
      <c r="S45" s="234"/>
      <c r="T45" s="235"/>
      <c r="U45" s="240"/>
    </row>
    <row r="46" spans="1:21" x14ac:dyDescent="0.25">
      <c r="A46" s="468" t="s">
        <v>23</v>
      </c>
      <c r="B46" s="154" t="s">
        <v>24</v>
      </c>
      <c r="C46" s="7">
        <f t="shared" ref="C46:L46" si="10">SUM(C47:C49)</f>
        <v>1</v>
      </c>
      <c r="D46" s="8">
        <f t="shared" si="10"/>
        <v>12</v>
      </c>
      <c r="E46" s="7">
        <f t="shared" si="10"/>
        <v>1</v>
      </c>
      <c r="F46" s="8">
        <f t="shared" si="10"/>
        <v>12</v>
      </c>
      <c r="G46" s="7">
        <f t="shared" si="10"/>
        <v>4</v>
      </c>
      <c r="H46" s="8">
        <f t="shared" si="10"/>
        <v>35</v>
      </c>
      <c r="I46" s="9">
        <f t="shared" si="10"/>
        <v>4</v>
      </c>
      <c r="J46" s="10">
        <f t="shared" si="10"/>
        <v>35</v>
      </c>
      <c r="K46" s="7">
        <f t="shared" si="10"/>
        <v>10</v>
      </c>
      <c r="L46" s="6">
        <f t="shared" si="10"/>
        <v>110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469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469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40"/>
      <c r="S48" s="234"/>
      <c r="T48" s="235"/>
      <c r="U48" s="240"/>
    </row>
    <row r="49" spans="1:21" ht="15.75" thickBot="1" x14ac:dyDescent="0.3">
      <c r="A49" s="470"/>
      <c r="B49" s="156" t="s">
        <v>18</v>
      </c>
      <c r="C49" s="18">
        <v>1</v>
      </c>
      <c r="D49" s="19">
        <v>12</v>
      </c>
      <c r="E49" s="18">
        <v>1</v>
      </c>
      <c r="F49" s="19">
        <v>12</v>
      </c>
      <c r="G49" s="18">
        <f>1+2+1</f>
        <v>4</v>
      </c>
      <c r="H49" s="19">
        <f>18+5+12</f>
        <v>35</v>
      </c>
      <c r="I49" s="18">
        <f>1+2+1</f>
        <v>4</v>
      </c>
      <c r="J49" s="19">
        <f>18+5+12</f>
        <v>35</v>
      </c>
      <c r="K49" s="39">
        <v>7</v>
      </c>
      <c r="L49" s="27">
        <v>63</v>
      </c>
      <c r="N49" s="234"/>
      <c r="O49" s="234"/>
      <c r="P49" s="235"/>
      <c r="Q49" s="240"/>
      <c r="S49" s="234"/>
      <c r="T49" s="235"/>
      <c r="U49" s="240"/>
    </row>
    <row r="50" spans="1:21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40"/>
      <c r="S50" s="234"/>
      <c r="T50" s="235"/>
      <c r="U50" s="240"/>
    </row>
    <row r="51" spans="1:21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J51" si="11">SUM(D52:D55)</f>
        <v>0</v>
      </c>
      <c r="E51" s="7">
        <f t="shared" si="11"/>
        <v>0</v>
      </c>
      <c r="F51" s="8">
        <f t="shared" si="11"/>
        <v>0</v>
      </c>
      <c r="G51" s="24">
        <f t="shared" si="11"/>
        <v>0</v>
      </c>
      <c r="H51" s="32">
        <f t="shared" si="11"/>
        <v>0</v>
      </c>
      <c r="I51" s="24">
        <f t="shared" si="11"/>
        <v>0</v>
      </c>
      <c r="J51" s="128">
        <f t="shared" si="1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40"/>
      <c r="S51" s="234"/>
      <c r="T51" s="235"/>
      <c r="U51" s="240"/>
    </row>
    <row r="52" spans="1:21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1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1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40"/>
      <c r="S54" s="234"/>
      <c r="T54" s="235"/>
      <c r="U54" s="240"/>
    </row>
    <row r="55" spans="1:21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40"/>
      <c r="S55" s="234"/>
      <c r="T55" s="235"/>
      <c r="U55" s="240"/>
    </row>
    <row r="56" spans="1:21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40"/>
      <c r="S56" s="234"/>
      <c r="T56" s="235"/>
      <c r="U56" s="240"/>
    </row>
    <row r="57" spans="1:21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40"/>
      <c r="S57" s="234"/>
      <c r="T57" s="235"/>
      <c r="U57" s="240"/>
    </row>
    <row r="58" spans="1:21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40"/>
      <c r="S58" s="234"/>
      <c r="T58" s="235"/>
      <c r="U58" s="240"/>
    </row>
    <row r="59" spans="1:21" x14ac:dyDescent="0.25">
      <c r="O59" s="234"/>
      <c r="P59" s="235"/>
      <c r="S59" s="234"/>
      <c r="T59" s="235"/>
    </row>
    <row r="60" spans="1:21" x14ac:dyDescent="0.25">
      <c r="O60" s="234"/>
      <c r="P60" s="235"/>
      <c r="S60" s="234"/>
      <c r="T60" s="235"/>
    </row>
    <row r="61" spans="1:21" x14ac:dyDescent="0.25">
      <c r="O61" s="234"/>
      <c r="P61" s="235"/>
      <c r="S61" s="234"/>
      <c r="T61" s="235"/>
    </row>
    <row r="62" spans="1:21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S62" s="234"/>
      <c r="T62" s="235"/>
    </row>
    <row r="63" spans="1:21" ht="18.75" x14ac:dyDescent="0.25">
      <c r="A63" s="474" t="s">
        <v>34</v>
      </c>
      <c r="B63" s="474"/>
      <c r="C63" s="474"/>
      <c r="D63" s="474"/>
      <c r="E63" s="474"/>
      <c r="F63" s="474"/>
      <c r="G63" s="474"/>
      <c r="H63" s="474"/>
      <c r="I63" s="474"/>
      <c r="J63" s="474"/>
      <c r="K63" s="474"/>
      <c r="L63" s="474"/>
    </row>
    <row r="64" spans="1:21" ht="19.5" thickBot="1" x14ac:dyDescent="0.3">
      <c r="A64" s="474" t="s">
        <v>73</v>
      </c>
      <c r="B64" s="474"/>
      <c r="C64" s="474"/>
      <c r="D64" s="474"/>
      <c r="E64" s="474"/>
      <c r="F64" s="474"/>
      <c r="G64" s="474"/>
      <c r="H64" s="474"/>
      <c r="I64" s="474"/>
      <c r="J64" s="474"/>
      <c r="K64" s="474"/>
      <c r="L64" s="474"/>
    </row>
    <row r="65" spans="1:29" ht="19.5" customHeight="1" thickBot="1" x14ac:dyDescent="0.3">
      <c r="A65" s="475" t="s">
        <v>168</v>
      </c>
      <c r="B65" s="476"/>
      <c r="C65" s="476"/>
      <c r="D65" s="476"/>
      <c r="E65" s="476"/>
      <c r="F65" s="476"/>
      <c r="G65" s="476"/>
      <c r="H65" s="476"/>
      <c r="I65" s="476"/>
      <c r="J65" s="476"/>
      <c r="K65" s="476"/>
      <c r="L65" s="477"/>
      <c r="M65" s="445" t="s">
        <v>35</v>
      </c>
      <c r="N65" s="445" t="s">
        <v>36</v>
      </c>
      <c r="O65" s="439" t="s">
        <v>148</v>
      </c>
      <c r="P65" s="440"/>
      <c r="Q65" s="441"/>
      <c r="R65" s="424" t="s">
        <v>149</v>
      </c>
      <c r="S65" s="425"/>
      <c r="T65" s="426"/>
      <c r="U65" s="424" t="s">
        <v>150</v>
      </c>
      <c r="V65" s="425"/>
      <c r="W65" s="426"/>
      <c r="X65" s="424" t="s">
        <v>151</v>
      </c>
      <c r="Y65" s="425"/>
      <c r="Z65" s="426"/>
      <c r="AA65" s="424" t="s">
        <v>152</v>
      </c>
      <c r="AB65" s="425"/>
      <c r="AC65" s="426"/>
    </row>
    <row r="66" spans="1:29" ht="34.5" customHeight="1" x14ac:dyDescent="0.25">
      <c r="A66" s="478" t="s">
        <v>3</v>
      </c>
      <c r="B66" s="480" t="s">
        <v>4</v>
      </c>
      <c r="C66" s="467" t="s">
        <v>5</v>
      </c>
      <c r="D66" s="409"/>
      <c r="E66" s="409"/>
      <c r="F66" s="410"/>
      <c r="G66" s="411" t="s">
        <v>6</v>
      </c>
      <c r="H66" s="409"/>
      <c r="I66" s="409"/>
      <c r="J66" s="410"/>
      <c r="K66" s="435" t="s">
        <v>75</v>
      </c>
      <c r="L66" s="436"/>
      <c r="M66" s="446"/>
      <c r="N66" s="446"/>
      <c r="O66" s="442"/>
      <c r="P66" s="443"/>
      <c r="Q66" s="444"/>
      <c r="R66" s="427"/>
      <c r="S66" s="428"/>
      <c r="T66" s="429"/>
      <c r="U66" s="427"/>
      <c r="V66" s="428"/>
      <c r="W66" s="429"/>
      <c r="X66" s="427"/>
      <c r="Y66" s="428"/>
      <c r="Z66" s="429"/>
      <c r="AA66" s="427"/>
      <c r="AB66" s="428"/>
      <c r="AC66" s="429"/>
    </row>
    <row r="67" spans="1:29" ht="16.5" x14ac:dyDescent="0.25">
      <c r="A67" s="453"/>
      <c r="B67" s="481"/>
      <c r="C67" s="432" t="s">
        <v>8</v>
      </c>
      <c r="D67" s="419"/>
      <c r="E67" s="419" t="s">
        <v>9</v>
      </c>
      <c r="F67" s="419"/>
      <c r="G67" s="420" t="s">
        <v>10</v>
      </c>
      <c r="H67" s="421"/>
      <c r="I67" s="420" t="s">
        <v>9</v>
      </c>
      <c r="J67" s="421"/>
      <c r="K67" s="437"/>
      <c r="L67" s="438"/>
      <c r="M67" s="433" t="s">
        <v>37</v>
      </c>
      <c r="N67" s="433" t="s">
        <v>37</v>
      </c>
      <c r="O67" s="52" t="s">
        <v>10</v>
      </c>
      <c r="P67" s="53" t="s">
        <v>9</v>
      </c>
      <c r="Q67" s="430" t="s">
        <v>37</v>
      </c>
      <c r="R67" s="54" t="s">
        <v>10</v>
      </c>
      <c r="S67" s="53" t="s">
        <v>9</v>
      </c>
      <c r="T67" s="430" t="s">
        <v>37</v>
      </c>
      <c r="U67" s="54" t="s">
        <v>10</v>
      </c>
      <c r="V67" s="53" t="s">
        <v>9</v>
      </c>
      <c r="W67" s="430" t="s">
        <v>37</v>
      </c>
      <c r="X67" s="54" t="s">
        <v>10</v>
      </c>
      <c r="Y67" s="53" t="s">
        <v>9</v>
      </c>
      <c r="Z67" s="430" t="s">
        <v>37</v>
      </c>
      <c r="AA67" s="54" t="s">
        <v>10</v>
      </c>
      <c r="AB67" s="53" t="s">
        <v>9</v>
      </c>
      <c r="AC67" s="430" t="s">
        <v>37</v>
      </c>
    </row>
    <row r="68" spans="1:29" ht="17.25" thickBot="1" x14ac:dyDescent="0.3">
      <c r="A68" s="479"/>
      <c r="B68" s="482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4"/>
      <c r="N68" s="434"/>
      <c r="O68" s="61" t="s">
        <v>38</v>
      </c>
      <c r="P68" s="61" t="s">
        <v>38</v>
      </c>
      <c r="Q68" s="431"/>
      <c r="R68" s="61" t="s">
        <v>38</v>
      </c>
      <c r="S68" s="61" t="s">
        <v>38</v>
      </c>
      <c r="T68" s="431"/>
      <c r="U68" s="61" t="s">
        <v>38</v>
      </c>
      <c r="V68" s="61" t="s">
        <v>38</v>
      </c>
      <c r="W68" s="431"/>
      <c r="X68" s="61" t="s">
        <v>38</v>
      </c>
      <c r="Y68" s="61" t="s">
        <v>38</v>
      </c>
      <c r="Z68" s="431"/>
      <c r="AA68" s="254" t="s">
        <v>38</v>
      </c>
      <c r="AB68" s="61" t="s">
        <v>38</v>
      </c>
      <c r="AC68" s="431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2">SUM(F70:F75)</f>
        <v>1.6600000000000001</v>
      </c>
      <c r="G69" s="64">
        <f t="shared" si="12"/>
        <v>8</v>
      </c>
      <c r="H69" s="65">
        <f t="shared" si="12"/>
        <v>9.58</v>
      </c>
      <c r="I69" s="64">
        <f t="shared" si="12"/>
        <v>21</v>
      </c>
      <c r="J69" s="123">
        <f>SUM(J70:J75)</f>
        <v>13.439999999999996</v>
      </c>
      <c r="K69" s="87">
        <f t="shared" si="12"/>
        <v>14</v>
      </c>
      <c r="L69" s="125">
        <f t="shared" si="12"/>
        <v>11.41</v>
      </c>
      <c r="M69" s="121">
        <f>J69/L69*100</f>
        <v>117.79141104294474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3">J70/L70*100</f>
        <v>#DIV/0!</v>
      </c>
      <c r="N70" s="121" t="e">
        <f t="shared" ref="N70:N99" si="1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</row>
    <row r="71" spans="1:29" ht="15.75" thickBot="1" x14ac:dyDescent="0.3">
      <c r="A71" s="75" t="s">
        <v>41</v>
      </c>
      <c r="B71" s="69" t="s">
        <v>16</v>
      </c>
      <c r="C71" s="70"/>
      <c r="D71" s="71"/>
      <c r="E71" s="70">
        <f>5</f>
        <v>5</v>
      </c>
      <c r="F71" s="71">
        <f>0.6+0.2+0.2+0.2+0.4</f>
        <v>1.6</v>
      </c>
      <c r="G71" s="70">
        <v>6</v>
      </c>
      <c r="H71" s="71">
        <f>1.2+0.6+2.4+0.18+1.4+1.2</f>
        <v>6.9799999999999995</v>
      </c>
      <c r="I71" s="70">
        <f>1+1+1+1+1+1+1+1+1+1+1+1+1+1+4</f>
        <v>18</v>
      </c>
      <c r="J71" s="124">
        <f>2.4+0.4+0.8+0.4+0.2+0.2+0.2+0.8+0.2+0.2+2.4+0.2+0.2+0.2+0.6+0.18+0.2+0.2+0.4+0.2</f>
        <v>10.579999999999995</v>
      </c>
      <c r="K71" s="74">
        <v>8</v>
      </c>
      <c r="L71" s="67">
        <v>7.88</v>
      </c>
      <c r="M71" s="121">
        <f>J71/L71*100</f>
        <v>134.26395939086288</v>
      </c>
      <c r="N71" s="121" t="e">
        <f t="shared" si="14"/>
        <v>#DIV/0!</v>
      </c>
      <c r="O71" s="168"/>
      <c r="P71" s="169">
        <f>0.2+0.6</f>
        <v>0.8</v>
      </c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318"/>
      <c r="Y71" s="169">
        <v>0.6</v>
      </c>
      <c r="Z71" s="175" t="e">
        <f t="shared" ref="Z71:Z72" si="15">Y71/X71</f>
        <v>#DIV/0!</v>
      </c>
      <c r="AA71" s="323"/>
      <c r="AB71" s="193"/>
      <c r="AC71" s="255" t="e">
        <f t="shared" ref="AC71:AC72" si="16">AB71/AA71</f>
        <v>#DIV/0!</v>
      </c>
    </row>
    <row r="72" spans="1:29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13"/>
        <v>82.35294117647058</v>
      </c>
      <c r="N72" s="121" t="e">
        <f t="shared" si="14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5"/>
        <v>#DIV/0!</v>
      </c>
      <c r="AA72" s="253"/>
      <c r="AB72" s="241"/>
      <c r="AC72" s="255" t="e">
        <f t="shared" si="16"/>
        <v>#DIV/0!</v>
      </c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>
        <v>1</v>
      </c>
      <c r="F73" s="71">
        <v>0.06</v>
      </c>
      <c r="G73" s="70"/>
      <c r="H73" s="124"/>
      <c r="I73" s="70">
        <v>1</v>
      </c>
      <c r="J73" s="71">
        <v>0.06</v>
      </c>
      <c r="K73" s="74">
        <v>1</v>
      </c>
      <c r="L73" s="67">
        <v>7.0000000000000007E-2</v>
      </c>
      <c r="M73" s="121">
        <f t="shared" si="13"/>
        <v>85.714285714285694</v>
      </c>
      <c r="N73" s="121" t="e">
        <f t="shared" si="14"/>
        <v>#DIV/0!</v>
      </c>
      <c r="O73" s="168"/>
      <c r="P73" s="169"/>
      <c r="Q73" s="170"/>
      <c r="R73" s="171"/>
      <c r="S73" s="172"/>
      <c r="T73" s="173"/>
      <c r="U73" s="174"/>
      <c r="V73" s="241">
        <v>7.0000000000000007E-2</v>
      </c>
      <c r="W73" s="173"/>
      <c r="Y73" s="219"/>
      <c r="Z73" s="175"/>
      <c r="AA73" s="177"/>
      <c r="AB73" s="175"/>
      <c r="AC73" s="178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3"/>
        <v>0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3"/>
        <v>#DIV/0!</v>
      </c>
      <c r="N75" s="121" t="e">
        <f t="shared" si="1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</row>
    <row r="76" spans="1:29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17">SUM(E77:E80)</f>
        <v>0</v>
      </c>
      <c r="F76" s="113">
        <f t="shared" si="17"/>
        <v>0</v>
      </c>
      <c r="G76" s="87">
        <f t="shared" si="17"/>
        <v>0</v>
      </c>
      <c r="H76" s="113">
        <f t="shared" si="17"/>
        <v>0</v>
      </c>
      <c r="I76" s="87">
        <f t="shared" si="17"/>
        <v>0</v>
      </c>
      <c r="J76" s="113">
        <f t="shared" si="17"/>
        <v>0</v>
      </c>
      <c r="K76" s="87">
        <f t="shared" si="17"/>
        <v>0</v>
      </c>
      <c r="L76" s="257">
        <f t="shared" si="17"/>
        <v>0</v>
      </c>
      <c r="M76" s="121" t="e">
        <f t="shared" si="13"/>
        <v>#DIV/0!</v>
      </c>
      <c r="N76" s="121" t="e">
        <f t="shared" si="1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</row>
    <row r="77" spans="1:29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3"/>
        <v>#DIV/0!</v>
      </c>
      <c r="N77" s="121" t="e">
        <f t="shared" si="1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3"/>
        <v>#DIV/0!</v>
      </c>
      <c r="N78" s="121" t="e">
        <f t="shared" si="1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3"/>
        <v>#DIV/0!</v>
      </c>
      <c r="N79" s="121" t="e">
        <f t="shared" si="1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</row>
    <row r="80" spans="1:29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3"/>
        <v>#DIV/0!</v>
      </c>
      <c r="N80" s="121" t="e">
        <f t="shared" si="1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</row>
    <row r="81" spans="1:29" ht="33.75" customHeight="1" thickBot="1" x14ac:dyDescent="0.3">
      <c r="A81" s="199" t="s">
        <v>54</v>
      </c>
      <c r="B81" s="200" t="s">
        <v>49</v>
      </c>
      <c r="C81" s="97">
        <v>6</v>
      </c>
      <c r="D81" s="98"/>
      <c r="E81" s="99">
        <v>5</v>
      </c>
      <c r="F81" s="100"/>
      <c r="G81" s="149">
        <v>9</v>
      </c>
      <c r="H81" s="150">
        <v>0</v>
      </c>
      <c r="I81" s="149">
        <v>8</v>
      </c>
      <c r="J81" s="151">
        <v>0</v>
      </c>
      <c r="K81" s="152">
        <v>15</v>
      </c>
      <c r="L81" s="153">
        <v>0</v>
      </c>
      <c r="M81" s="121" t="e">
        <f t="shared" si="13"/>
        <v>#DIV/0!</v>
      </c>
      <c r="N81" s="121" t="e">
        <f t="shared" si="1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6.75" customHeight="1" thickBot="1" x14ac:dyDescent="0.3">
      <c r="A82" s="199" t="s">
        <v>55</v>
      </c>
      <c r="B82" s="200" t="s">
        <v>49</v>
      </c>
      <c r="C82" s="88">
        <v>15</v>
      </c>
      <c r="D82" s="89"/>
      <c r="E82" s="90">
        <v>13</v>
      </c>
      <c r="F82" s="91"/>
      <c r="G82" s="149">
        <v>36</v>
      </c>
      <c r="H82" s="150">
        <v>0</v>
      </c>
      <c r="I82" s="149">
        <v>33</v>
      </c>
      <c r="J82" s="151">
        <v>0</v>
      </c>
      <c r="K82" s="152">
        <v>72</v>
      </c>
      <c r="L82" s="153">
        <v>0</v>
      </c>
      <c r="M82" s="121" t="e">
        <f t="shared" si="13"/>
        <v>#DIV/0!</v>
      </c>
      <c r="N82" s="121" t="e">
        <f t="shared" si="1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</row>
    <row r="83" spans="1:29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3"/>
        <v>#DIV/0!</v>
      </c>
      <c r="N83" s="121" t="e">
        <f t="shared" si="1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</row>
    <row r="84" spans="1:29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18">SUM(E85:E89)</f>
        <v>0</v>
      </c>
      <c r="F84" s="114">
        <f>SUM(F85:F89)</f>
        <v>0</v>
      </c>
      <c r="G84" s="106">
        <v>0</v>
      </c>
      <c r="H84" s="114">
        <f t="shared" si="18"/>
        <v>0</v>
      </c>
      <c r="I84" s="106">
        <v>0</v>
      </c>
      <c r="J84" s="114">
        <f t="shared" si="18"/>
        <v>0</v>
      </c>
      <c r="K84" s="126">
        <f>SUM(K85:K89)</f>
        <v>1</v>
      </c>
      <c r="L84" s="127">
        <f>SUM(L85:L89)</f>
        <v>45</v>
      </c>
      <c r="M84" s="121">
        <f t="shared" si="13"/>
        <v>0</v>
      </c>
      <c r="N84" s="121" t="e">
        <f t="shared" si="1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</row>
    <row r="85" spans="1:29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3"/>
        <v>#DIV/0!</v>
      </c>
      <c r="N85" s="121" t="e">
        <f t="shared" si="1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</row>
    <row r="86" spans="1:29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3"/>
        <v>0</v>
      </c>
      <c r="N86" s="121" t="e">
        <f t="shared" si="1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</row>
    <row r="87" spans="1:29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3"/>
        <v>#DIV/0!</v>
      </c>
      <c r="N89" s="121" t="e">
        <f t="shared" si="1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</row>
    <row r="90" spans="1:29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19">SUM(E91:E95)</f>
        <v>0</v>
      </c>
      <c r="F90" s="114">
        <f t="shared" si="19"/>
        <v>0</v>
      </c>
      <c r="G90" s="106">
        <f t="shared" si="19"/>
        <v>0</v>
      </c>
      <c r="H90" s="114">
        <f t="shared" si="19"/>
        <v>0</v>
      </c>
      <c r="I90" s="106">
        <f t="shared" si="19"/>
        <v>0</v>
      </c>
      <c r="J90" s="114">
        <f t="shared" si="19"/>
        <v>0</v>
      </c>
      <c r="K90" s="126">
        <f t="shared" si="19"/>
        <v>0</v>
      </c>
      <c r="L90" s="258">
        <f t="shared" si="19"/>
        <v>0</v>
      </c>
      <c r="M90" s="121" t="e">
        <f t="shared" si="13"/>
        <v>#DIV/0!</v>
      </c>
      <c r="N90" s="121" t="e">
        <f t="shared" si="1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</row>
    <row r="91" spans="1:29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3"/>
        <v>#DIV/0!</v>
      </c>
      <c r="N91" s="121" t="e">
        <f t="shared" si="1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3"/>
        <v>#DIV/0!</v>
      </c>
      <c r="N92" s="121" t="e">
        <f t="shared" si="1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3"/>
        <v>#DIV/0!</v>
      </c>
      <c r="N93" s="121" t="e">
        <f t="shared" si="1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3"/>
        <v>#DIV/0!</v>
      </c>
      <c r="N94" s="121" t="e">
        <f t="shared" si="1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</row>
    <row r="95" spans="1:29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3"/>
        <v>#DIV/0!</v>
      </c>
      <c r="N95" s="121" t="e">
        <f t="shared" si="1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</row>
    <row r="96" spans="1:29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3"/>
        <v>#DIV/0!</v>
      </c>
      <c r="N96" s="121" t="e">
        <f t="shared" si="1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</row>
    <row r="97" spans="1:29" ht="24" customHeight="1" thickBot="1" x14ac:dyDescent="0.3">
      <c r="A97" s="229" t="s">
        <v>62</v>
      </c>
      <c r="B97" s="199"/>
      <c r="C97" s="97">
        <v>6</v>
      </c>
      <c r="D97" s="98"/>
      <c r="E97" s="99">
        <v>6</v>
      </c>
      <c r="F97" s="100"/>
      <c r="G97" s="101">
        <v>14</v>
      </c>
      <c r="H97" s="102"/>
      <c r="I97" s="101">
        <v>14</v>
      </c>
      <c r="J97" s="103"/>
      <c r="K97" s="104">
        <v>73</v>
      </c>
      <c r="L97" s="105">
        <v>6</v>
      </c>
      <c r="M97" s="121">
        <f t="shared" si="13"/>
        <v>0</v>
      </c>
      <c r="N97" s="121" t="e">
        <f t="shared" si="1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</row>
    <row r="98" spans="1:29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3"/>
        <v>#DIV/0!</v>
      </c>
      <c r="N98" s="121" t="e">
        <f t="shared" si="1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3"/>
        <v>#DIV/0!</v>
      </c>
      <c r="N99" s="122" t="e">
        <f t="shared" si="1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400" t="s">
        <v>67</v>
      </c>
      <c r="B102" s="401"/>
      <c r="C102" s="401"/>
      <c r="D102" s="401"/>
      <c r="E102" s="401"/>
      <c r="F102" s="401"/>
      <c r="G102" s="401"/>
      <c r="H102" s="401"/>
      <c r="I102" s="401"/>
      <c r="J102" s="401"/>
      <c r="K102" s="401"/>
      <c r="L102" s="402"/>
    </row>
    <row r="103" spans="1:29" x14ac:dyDescent="0.25">
      <c r="A103" s="403" t="s">
        <v>3</v>
      </c>
      <c r="B103" s="406" t="s">
        <v>4</v>
      </c>
      <c r="C103" s="409" t="s">
        <v>5</v>
      </c>
      <c r="D103" s="409"/>
      <c r="E103" s="409"/>
      <c r="F103" s="410"/>
      <c r="G103" s="411" t="s">
        <v>68</v>
      </c>
      <c r="H103" s="409"/>
      <c r="I103" s="409"/>
      <c r="J103" s="410"/>
      <c r="K103" s="412" t="s">
        <v>69</v>
      </c>
      <c r="L103" s="413"/>
    </row>
    <row r="104" spans="1:29" x14ac:dyDescent="0.25">
      <c r="A104" s="404"/>
      <c r="B104" s="407"/>
      <c r="C104" s="418" t="s">
        <v>8</v>
      </c>
      <c r="D104" s="419"/>
      <c r="E104" s="419" t="s">
        <v>9</v>
      </c>
      <c r="F104" s="419"/>
      <c r="G104" s="420" t="s">
        <v>10</v>
      </c>
      <c r="H104" s="421"/>
      <c r="I104" s="420" t="s">
        <v>9</v>
      </c>
      <c r="J104" s="421"/>
      <c r="K104" s="414"/>
      <c r="L104" s="415"/>
    </row>
    <row r="105" spans="1:29" ht="18.75" customHeight="1" thickBot="1" x14ac:dyDescent="0.3">
      <c r="A105" s="405"/>
      <c r="B105" s="40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6"/>
      <c r="L105" s="417"/>
    </row>
    <row r="106" spans="1:29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SUM(J107:J122)</f>
        <v>6.86</v>
      </c>
      <c r="K106" s="486"/>
      <c r="L106" s="486"/>
    </row>
    <row r="107" spans="1:29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87" t="s">
        <v>80</v>
      </c>
      <c r="L107" s="488"/>
    </row>
    <row r="108" spans="1:29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88" t="s">
        <v>132</v>
      </c>
      <c r="L108" s="389"/>
    </row>
    <row r="109" spans="1:29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89" t="s">
        <v>134</v>
      </c>
      <c r="L109" s="489"/>
      <c r="N109" s="327"/>
    </row>
    <row r="110" spans="1:29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85" t="s">
        <v>136</v>
      </c>
      <c r="L110" s="386"/>
      <c r="N110" s="327"/>
    </row>
    <row r="111" spans="1:29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5" t="s">
        <v>134</v>
      </c>
      <c r="L111" s="386"/>
      <c r="N111" s="327"/>
    </row>
    <row r="112" spans="1:29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85" t="s">
        <v>134</v>
      </c>
      <c r="L112" s="386"/>
      <c r="N112" s="327"/>
    </row>
    <row r="113" spans="1:14" s="256" customFormat="1" ht="30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88" t="s">
        <v>140</v>
      </c>
      <c r="L113" s="389"/>
      <c r="N113" s="327"/>
    </row>
    <row r="114" spans="1:14" s="256" customFormat="1" ht="61.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85" t="s">
        <v>134</v>
      </c>
      <c r="L114" s="386"/>
      <c r="N114" s="327"/>
    </row>
    <row r="115" spans="1:14" s="256" customFormat="1" ht="57.7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85" t="s">
        <v>143</v>
      </c>
      <c r="L115" s="386"/>
      <c r="N115" s="327"/>
    </row>
    <row r="116" spans="1:14" s="256" customFormat="1" ht="57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85" t="s">
        <v>145</v>
      </c>
      <c r="L116" s="386"/>
      <c r="N116" s="327"/>
    </row>
    <row r="117" spans="1:14" s="256" customFormat="1" ht="84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85" t="s">
        <v>147</v>
      </c>
      <c r="L117" s="386"/>
      <c r="N117" s="327"/>
    </row>
    <row r="118" spans="1:14" s="256" customFormat="1" ht="52.5" customHeight="1" x14ac:dyDescent="0.25">
      <c r="A118" s="317" t="s">
        <v>153</v>
      </c>
      <c r="B118" s="261" t="s">
        <v>70</v>
      </c>
      <c r="C118" s="284"/>
      <c r="D118" s="285"/>
      <c r="E118" s="285"/>
      <c r="F118" s="285"/>
      <c r="G118" s="285"/>
      <c r="H118" s="286"/>
      <c r="I118" s="286"/>
      <c r="J118" s="262">
        <v>0.2</v>
      </c>
      <c r="K118" s="392" t="s">
        <v>160</v>
      </c>
      <c r="L118" s="393"/>
      <c r="N118" s="327"/>
    </row>
    <row r="119" spans="1:14" s="256" customFormat="1" ht="66.75" customHeight="1" x14ac:dyDescent="0.25">
      <c r="A119" s="317" t="s">
        <v>154</v>
      </c>
      <c r="B119" s="261" t="s">
        <v>70</v>
      </c>
      <c r="C119" s="284"/>
      <c r="D119" s="285"/>
      <c r="E119" s="285"/>
      <c r="F119" s="285"/>
      <c r="G119" s="285"/>
      <c r="H119" s="286"/>
      <c r="I119" s="286"/>
      <c r="J119" s="262">
        <v>0.2</v>
      </c>
      <c r="K119" s="388" t="s">
        <v>161</v>
      </c>
      <c r="L119" s="389"/>
      <c r="N119" s="327"/>
    </row>
    <row r="120" spans="1:14" s="256" customFormat="1" ht="38.25" x14ac:dyDescent="0.25">
      <c r="A120" s="317" t="s">
        <v>155</v>
      </c>
      <c r="B120" s="261" t="s">
        <v>70</v>
      </c>
      <c r="C120" s="284"/>
      <c r="D120" s="285"/>
      <c r="E120" s="285"/>
      <c r="F120" s="285"/>
      <c r="G120" s="285"/>
      <c r="H120" s="286"/>
      <c r="I120" s="286"/>
      <c r="J120" s="262">
        <v>0.2</v>
      </c>
      <c r="K120" s="388" t="s">
        <v>158</v>
      </c>
      <c r="L120" s="389"/>
      <c r="N120" s="327"/>
    </row>
    <row r="121" spans="1:14" s="256" customFormat="1" ht="51" x14ac:dyDescent="0.25">
      <c r="A121" s="317" t="s">
        <v>156</v>
      </c>
      <c r="B121" s="261" t="s">
        <v>70</v>
      </c>
      <c r="C121" s="284"/>
      <c r="D121" s="285"/>
      <c r="E121" s="285"/>
      <c r="F121" s="285"/>
      <c r="G121" s="285"/>
      <c r="H121" s="286"/>
      <c r="I121" s="286"/>
      <c r="J121" s="262">
        <v>0.4</v>
      </c>
      <c r="K121" s="388" t="s">
        <v>159</v>
      </c>
      <c r="L121" s="389"/>
      <c r="N121" s="327"/>
    </row>
    <row r="122" spans="1:14" s="256" customFormat="1" x14ac:dyDescent="0.25">
      <c r="A122" s="142" t="s">
        <v>157</v>
      </c>
      <c r="B122" s="261" t="s">
        <v>70</v>
      </c>
      <c r="C122" s="284"/>
      <c r="D122" s="285"/>
      <c r="E122" s="285"/>
      <c r="F122" s="285"/>
      <c r="G122" s="285"/>
      <c r="H122" s="286"/>
      <c r="I122" s="286"/>
      <c r="J122" s="262">
        <v>0.06</v>
      </c>
      <c r="K122" s="388" t="s">
        <v>162</v>
      </c>
      <c r="L122" s="389"/>
      <c r="N122" s="327"/>
    </row>
    <row r="123" spans="1:14" s="256" customFormat="1" ht="15.75" hidden="1" x14ac:dyDescent="0.25">
      <c r="A123" s="352"/>
      <c r="B123" s="315"/>
      <c r="C123" s="284"/>
      <c r="D123" s="285"/>
      <c r="E123" s="285"/>
      <c r="F123" s="285"/>
      <c r="G123" s="285"/>
      <c r="H123" s="286"/>
      <c r="I123" s="286"/>
      <c r="J123" s="262"/>
      <c r="K123" s="388"/>
      <c r="L123" s="389"/>
      <c r="N123" s="327"/>
    </row>
    <row r="124" spans="1:14" s="256" customFormat="1" ht="30" hidden="1" customHeight="1" x14ac:dyDescent="0.25">
      <c r="A124" s="289"/>
      <c r="B124" s="261"/>
      <c r="C124" s="284"/>
      <c r="D124" s="285"/>
      <c r="E124" s="285"/>
      <c r="F124" s="285"/>
      <c r="G124" s="285"/>
      <c r="H124" s="286"/>
      <c r="I124" s="286"/>
      <c r="J124" s="262"/>
      <c r="K124" s="388"/>
      <c r="L124" s="389"/>
      <c r="N124" s="327"/>
    </row>
    <row r="125" spans="1:1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85"/>
      <c r="L125" s="386"/>
      <c r="N125" s="327"/>
    </row>
    <row r="126" spans="1:14" s="256" customFormat="1" hidden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5"/>
      <c r="L126" s="386"/>
      <c r="N126" s="327"/>
    </row>
    <row r="127" spans="1:14" s="256" customFormat="1" hidden="1" x14ac:dyDescent="0.25">
      <c r="A127" s="290"/>
      <c r="B127" s="261"/>
      <c r="C127" s="284"/>
      <c r="D127" s="285"/>
      <c r="E127" s="285"/>
      <c r="F127" s="285"/>
      <c r="G127" s="285"/>
      <c r="H127" s="286"/>
      <c r="I127" s="286"/>
      <c r="J127" s="262"/>
      <c r="K127" s="385"/>
      <c r="L127" s="386"/>
      <c r="N127" s="327"/>
    </row>
    <row r="128" spans="1:14" s="256" customFormat="1" ht="55.5" hidden="1" customHeight="1" x14ac:dyDescent="0.25">
      <c r="A128" s="259"/>
      <c r="B128" s="261"/>
      <c r="C128" s="142"/>
      <c r="D128" s="142"/>
      <c r="E128" s="142"/>
      <c r="F128" s="142"/>
      <c r="G128" s="142"/>
      <c r="H128" s="142"/>
      <c r="I128" s="142"/>
      <c r="J128" s="262"/>
      <c r="K128" s="388"/>
      <c r="L128" s="389"/>
      <c r="N128" s="327"/>
    </row>
    <row r="129" spans="1:20" s="256" customFormat="1" ht="120" hidden="1" customHeight="1" x14ac:dyDescent="0.25">
      <c r="A129" s="266"/>
      <c r="B129" s="261"/>
      <c r="C129" s="142"/>
      <c r="D129" s="142"/>
      <c r="E129" s="142"/>
      <c r="F129" s="142"/>
      <c r="G129" s="142"/>
      <c r="H129" s="142"/>
      <c r="I129" s="142"/>
      <c r="J129" s="262"/>
      <c r="K129" s="385"/>
      <c r="L129" s="386"/>
      <c r="N129" s="327"/>
    </row>
    <row r="130" spans="1:20" s="256" customFormat="1" hidden="1" x14ac:dyDescent="0.25">
      <c r="A130" s="259"/>
      <c r="B130" s="261"/>
      <c r="C130" s="142"/>
      <c r="D130" s="142"/>
      <c r="E130" s="142"/>
      <c r="F130" s="142"/>
      <c r="G130" s="142"/>
      <c r="H130" s="142"/>
      <c r="I130" s="142"/>
      <c r="J130" s="262"/>
      <c r="K130" s="388"/>
      <c r="L130" s="389"/>
      <c r="N130" s="327"/>
    </row>
    <row r="131" spans="1:20" s="256" customFormat="1" ht="31.5" hidden="1" customHeight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88"/>
      <c r="L131" s="389"/>
      <c r="N131" s="327"/>
    </row>
    <row r="132" spans="1:20" s="256" customFormat="1" ht="41.2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88"/>
      <c r="L132" s="389"/>
      <c r="N132" s="327"/>
    </row>
    <row r="133" spans="1:20" s="256" customFormat="1" ht="51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88"/>
      <c r="L133" s="389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5"/>
      <c r="L134" s="386"/>
      <c r="N134" s="327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5"/>
      <c r="L135" s="386"/>
      <c r="N135" s="327"/>
    </row>
    <row r="136" spans="1:20" s="256" customFormat="1" ht="43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5"/>
      <c r="L136" s="386"/>
      <c r="N136" s="327"/>
    </row>
    <row r="137" spans="1:20" s="256" customFormat="1" ht="54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5"/>
      <c r="L137" s="386"/>
      <c r="N137" s="327"/>
    </row>
    <row r="138" spans="1:20" s="256" customFormat="1" ht="60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5"/>
      <c r="L138" s="386"/>
      <c r="N138" s="327"/>
    </row>
    <row r="139" spans="1:20" s="256" customFormat="1" ht="11.25" hidden="1" customHeight="1" x14ac:dyDescent="0.25">
      <c r="A139" s="317"/>
      <c r="B139" s="261"/>
      <c r="C139" s="115"/>
      <c r="D139" s="116"/>
      <c r="E139" s="116"/>
      <c r="F139" s="116"/>
      <c r="G139" s="116"/>
      <c r="H139" s="117"/>
      <c r="I139" s="117"/>
      <c r="J139" s="117"/>
      <c r="K139" s="353"/>
      <c r="L139" s="354"/>
      <c r="N139" s="327"/>
      <c r="O139" s="325"/>
      <c r="P139" s="330"/>
      <c r="S139" s="325"/>
      <c r="T139" s="330"/>
    </row>
    <row r="140" spans="1:20" s="256" customFormat="1" ht="15.75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87"/>
      <c r="L140" s="387"/>
      <c r="N140" s="327"/>
      <c r="O140" s="325"/>
      <c r="P140" s="330"/>
      <c r="S140" s="325"/>
      <c r="T140" s="330"/>
    </row>
    <row r="141" spans="1:20" s="256" customFormat="1" hidden="1" x14ac:dyDescent="0.25">
      <c r="A141" s="315"/>
      <c r="B141" s="261"/>
      <c r="C141" s="142"/>
      <c r="D141" s="142"/>
      <c r="E141" s="142"/>
      <c r="F141" s="142"/>
      <c r="G141" s="142"/>
      <c r="H141" s="142"/>
      <c r="I141" s="142"/>
      <c r="J141" s="262"/>
      <c r="K141" s="353"/>
      <c r="L141" s="354"/>
      <c r="N141" s="327"/>
      <c r="O141" s="327"/>
      <c r="P141" s="327"/>
      <c r="S141" s="327"/>
      <c r="T141" s="327"/>
    </row>
    <row r="142" spans="1:20" s="256" customFormat="1" x14ac:dyDescent="0.25">
      <c r="A142" s="119" t="s">
        <v>72</v>
      </c>
      <c r="B142" s="120"/>
      <c r="C142" s="120"/>
      <c r="D142" s="120"/>
      <c r="E142" s="120"/>
      <c r="F142" s="120"/>
      <c r="G142" s="120"/>
      <c r="H142" s="120"/>
      <c r="I142" s="120"/>
      <c r="J142" s="260">
        <f>J143+J144+J145</f>
        <v>0</v>
      </c>
      <c r="K142" s="390"/>
      <c r="L142" s="391"/>
      <c r="N142" s="327"/>
      <c r="O142" s="328"/>
      <c r="P142" s="328"/>
      <c r="S142" s="328"/>
      <c r="T142" s="328"/>
    </row>
    <row r="143" spans="1:20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85"/>
      <c r="L143" s="386"/>
      <c r="N143" s="327"/>
      <c r="O143" s="327"/>
      <c r="P143" s="327"/>
      <c r="S143" s="327"/>
      <c r="T143" s="327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87"/>
      <c r="L144" s="387"/>
      <c r="N144" s="328"/>
      <c r="O144" s="328"/>
      <c r="P144" s="328"/>
      <c r="S144" s="328"/>
      <c r="T144" s="328"/>
    </row>
    <row r="145" spans="1:12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87"/>
      <c r="L145" s="387"/>
    </row>
  </sheetData>
  <mergeCells count="96">
    <mergeCell ref="K145:L145"/>
    <mergeCell ref="K132:L132"/>
    <mergeCell ref="K133:L133"/>
    <mergeCell ref="K134:L134"/>
    <mergeCell ref="K135:L135"/>
    <mergeCell ref="K136:L136"/>
    <mergeCell ref="K137:L137"/>
    <mergeCell ref="K138:L138"/>
    <mergeCell ref="K140:L140"/>
    <mergeCell ref="K142:L142"/>
    <mergeCell ref="K143:L143"/>
    <mergeCell ref="K144:L144"/>
    <mergeCell ref="K131:L131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19:L119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C104:D104"/>
    <mergeCell ref="E104:F104"/>
    <mergeCell ref="G104:H104"/>
    <mergeCell ref="I104:J104"/>
    <mergeCell ref="K106:L106"/>
    <mergeCell ref="K107:L107"/>
    <mergeCell ref="T67:T68"/>
    <mergeCell ref="W67:W68"/>
    <mergeCell ref="Z67:Z68"/>
    <mergeCell ref="AC67:AC68"/>
    <mergeCell ref="A102:L102"/>
    <mergeCell ref="A103:A105"/>
    <mergeCell ref="B103:B105"/>
    <mergeCell ref="C103:F103"/>
    <mergeCell ref="G103:J103"/>
    <mergeCell ref="K103:L105"/>
    <mergeCell ref="E67:F67"/>
    <mergeCell ref="G67:H67"/>
    <mergeCell ref="I67:J67"/>
    <mergeCell ref="M67:M68"/>
    <mergeCell ref="N67:N68"/>
    <mergeCell ref="Q67:Q68"/>
    <mergeCell ref="R65:T66"/>
    <mergeCell ref="U65:W66"/>
    <mergeCell ref="X65:Z66"/>
    <mergeCell ref="AA65:AC66"/>
    <mergeCell ref="O65:Q66"/>
    <mergeCell ref="A63:L63"/>
    <mergeCell ref="A64:L64"/>
    <mergeCell ref="A65:L65"/>
    <mergeCell ref="M65:M66"/>
    <mergeCell ref="N65:N66"/>
    <mergeCell ref="A66:A68"/>
    <mergeCell ref="B66:B68"/>
    <mergeCell ref="C66:F66"/>
    <mergeCell ref="G66:J66"/>
    <mergeCell ref="K66:L67"/>
    <mergeCell ref="C67:D67"/>
    <mergeCell ref="A46:A49"/>
    <mergeCell ref="E6:F6"/>
    <mergeCell ref="G6:H6"/>
    <mergeCell ref="I6:J6"/>
    <mergeCell ref="A8:A11"/>
    <mergeCell ref="A12:A15"/>
    <mergeCell ref="A16:A19"/>
    <mergeCell ref="A20:A23"/>
    <mergeCell ref="A33:L33"/>
    <mergeCell ref="A34:A37"/>
    <mergeCell ref="A38:A41"/>
    <mergeCell ref="A42:A45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4"/>
  <sheetViews>
    <sheetView topLeftCell="A67" zoomScale="85" zoomScaleNormal="85" workbookViewId="0">
      <selection activeCell="I81" sqref="I81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7" max="7" width="9.140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5" width="12" customWidth="1"/>
    <col min="26" max="28" width="0" hidden="1" customWidth="1"/>
  </cols>
  <sheetData>
    <row r="1" spans="1:21" ht="18.75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48" t="s">
        <v>2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49" t="s">
        <v>169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1"/>
      <c r="N4" s="234"/>
      <c r="O4" s="234"/>
      <c r="P4" s="235"/>
      <c r="Q4" s="240"/>
      <c r="S4" s="234"/>
      <c r="T4" s="235"/>
      <c r="U4" s="240"/>
    </row>
    <row r="5" spans="1:21" x14ac:dyDescent="0.25">
      <c r="A5" s="452" t="s">
        <v>3</v>
      </c>
      <c r="B5" s="455" t="s">
        <v>4</v>
      </c>
      <c r="C5" s="456" t="s">
        <v>5</v>
      </c>
      <c r="D5" s="456"/>
      <c r="E5" s="456"/>
      <c r="F5" s="456"/>
      <c r="G5" s="457" t="s">
        <v>6</v>
      </c>
      <c r="H5" s="458"/>
      <c r="I5" s="458"/>
      <c r="J5" s="459"/>
      <c r="K5" s="414" t="s">
        <v>7</v>
      </c>
      <c r="L5" s="415"/>
      <c r="N5" s="234"/>
      <c r="O5" s="234"/>
      <c r="P5" s="235"/>
      <c r="Q5" s="240"/>
      <c r="S5" s="234"/>
      <c r="T5" s="235"/>
      <c r="U5" s="240"/>
    </row>
    <row r="6" spans="1:21" x14ac:dyDescent="0.25">
      <c r="A6" s="453"/>
      <c r="B6" s="455"/>
      <c r="C6" s="419" t="s">
        <v>8</v>
      </c>
      <c r="D6" s="419"/>
      <c r="E6" s="419" t="s">
        <v>9</v>
      </c>
      <c r="F6" s="419"/>
      <c r="G6" s="420" t="s">
        <v>10</v>
      </c>
      <c r="H6" s="421"/>
      <c r="I6" s="420" t="s">
        <v>9</v>
      </c>
      <c r="J6" s="421"/>
      <c r="K6" s="460"/>
      <c r="L6" s="461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4"/>
      <c r="B7" s="45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2" t="s">
        <v>14</v>
      </c>
      <c r="B8" s="154" t="s">
        <v>15</v>
      </c>
      <c r="C8" s="7">
        <f t="shared" ref="C8:L8" si="0">SUM(C9:C10)</f>
        <v>1</v>
      </c>
      <c r="D8" s="8">
        <f t="shared" si="0"/>
        <v>1.5</v>
      </c>
      <c r="E8" s="7">
        <f t="shared" si="0"/>
        <v>2</v>
      </c>
      <c r="F8" s="8">
        <f t="shared" si="0"/>
        <v>11.5</v>
      </c>
      <c r="G8" s="7">
        <f t="shared" si="0"/>
        <v>7</v>
      </c>
      <c r="H8" s="8">
        <f t="shared" si="0"/>
        <v>63</v>
      </c>
      <c r="I8" s="9">
        <f t="shared" si="0"/>
        <v>8</v>
      </c>
      <c r="J8" s="10">
        <f t="shared" si="0"/>
        <v>73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3"/>
      <c r="B9" s="155" t="s">
        <v>16</v>
      </c>
      <c r="C9" s="11">
        <v>0</v>
      </c>
      <c r="D9" s="12">
        <v>0</v>
      </c>
      <c r="E9" s="13">
        <v>1</v>
      </c>
      <c r="F9" s="14">
        <v>10</v>
      </c>
      <c r="G9" s="15">
        <v>0</v>
      </c>
      <c r="H9" s="16">
        <v>0</v>
      </c>
      <c r="I9" s="15">
        <v>1</v>
      </c>
      <c r="J9" s="33">
        <v>10</v>
      </c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ht="15.75" thickBot="1" x14ac:dyDescent="0.3">
      <c r="A10" s="464"/>
      <c r="B10" s="156" t="s">
        <v>18</v>
      </c>
      <c r="C10" s="18">
        <v>1</v>
      </c>
      <c r="D10" s="19">
        <v>1.5</v>
      </c>
      <c r="E10" s="18">
        <v>1</v>
      </c>
      <c r="F10" s="19">
        <v>1.5</v>
      </c>
      <c r="G10" s="18">
        <v>7</v>
      </c>
      <c r="H10" s="19">
        <v>63</v>
      </c>
      <c r="I10" s="18">
        <v>7</v>
      </c>
      <c r="J10" s="19">
        <v>63</v>
      </c>
      <c r="K10" s="39">
        <v>7</v>
      </c>
      <c r="L10" s="27">
        <v>63</v>
      </c>
      <c r="N10" s="234"/>
      <c r="O10" s="234"/>
      <c r="P10" s="235"/>
      <c r="Q10" s="240"/>
      <c r="S10" s="234"/>
      <c r="T10" s="235"/>
      <c r="U10" s="240"/>
    </row>
    <row r="11" spans="1:21" ht="30" x14ac:dyDescent="0.25">
      <c r="A11" s="465" t="s">
        <v>19</v>
      </c>
      <c r="B11" s="154" t="s">
        <v>20</v>
      </c>
      <c r="C11" s="7">
        <f t="shared" ref="C11:J11" si="1">SUM(C12:C14)</f>
        <v>4</v>
      </c>
      <c r="D11" s="8">
        <f t="shared" si="1"/>
        <v>410</v>
      </c>
      <c r="E11" s="7">
        <f t="shared" si="1"/>
        <v>4</v>
      </c>
      <c r="F11" s="8">
        <f t="shared" si="1"/>
        <v>410</v>
      </c>
      <c r="G11" s="24">
        <f t="shared" si="1"/>
        <v>11</v>
      </c>
      <c r="H11" s="25">
        <f t="shared" si="1"/>
        <v>860</v>
      </c>
      <c r="I11" s="264">
        <f t="shared" si="1"/>
        <v>11</v>
      </c>
      <c r="J11" s="265">
        <f t="shared" si="1"/>
        <v>860</v>
      </c>
      <c r="K11" s="24">
        <f>SUM(K12:K14)</f>
        <v>13</v>
      </c>
      <c r="L11" s="263">
        <f t="shared" ref="L11" si="2">SUM(L12:L14)</f>
        <v>920</v>
      </c>
      <c r="N11" s="234"/>
      <c r="O11" s="234"/>
      <c r="P11" s="235"/>
      <c r="Q11" s="240"/>
      <c r="S11" s="234"/>
      <c r="T11" s="235"/>
      <c r="U11" s="240"/>
    </row>
    <row r="12" spans="1:21" x14ac:dyDescent="0.25">
      <c r="A12" s="466"/>
      <c r="B12" s="275" t="s">
        <v>16</v>
      </c>
      <c r="C12" s="11">
        <v>1</v>
      </c>
      <c r="D12" s="12">
        <v>160</v>
      </c>
      <c r="E12" s="13">
        <v>1</v>
      </c>
      <c r="F12" s="14">
        <v>160</v>
      </c>
      <c r="G12" s="15">
        <v>1</v>
      </c>
      <c r="H12" s="16">
        <v>160</v>
      </c>
      <c r="I12" s="15">
        <v>1</v>
      </c>
      <c r="J12" s="16">
        <v>160</v>
      </c>
      <c r="K12" s="15">
        <v>2</v>
      </c>
      <c r="L12" s="17">
        <v>190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66"/>
      <c r="B13" s="155" t="s">
        <v>17</v>
      </c>
      <c r="C13" s="11">
        <v>0</v>
      </c>
      <c r="D13" s="12">
        <v>0</v>
      </c>
      <c r="E13" s="13">
        <v>0</v>
      </c>
      <c r="F13" s="14">
        <v>0</v>
      </c>
      <c r="G13" s="15">
        <v>1</v>
      </c>
      <c r="H13" s="16">
        <v>50</v>
      </c>
      <c r="I13" s="15">
        <v>1</v>
      </c>
      <c r="J13" s="16">
        <v>50</v>
      </c>
      <c r="K13" s="15">
        <v>1</v>
      </c>
      <c r="L13" s="17">
        <v>50</v>
      </c>
      <c r="N13" s="234"/>
      <c r="O13" s="234"/>
      <c r="P13" s="235"/>
      <c r="Q13" s="240"/>
      <c r="S13" s="234"/>
      <c r="T13" s="235"/>
      <c r="U13" s="240"/>
    </row>
    <row r="14" spans="1:21" ht="15.75" thickBot="1" x14ac:dyDescent="0.3">
      <c r="A14" s="466"/>
      <c r="B14" s="276" t="s">
        <v>18</v>
      </c>
      <c r="C14" s="18">
        <v>3</v>
      </c>
      <c r="D14" s="19">
        <v>250</v>
      </c>
      <c r="E14" s="18">
        <v>3</v>
      </c>
      <c r="F14" s="19">
        <v>250</v>
      </c>
      <c r="G14" s="18">
        <v>9</v>
      </c>
      <c r="H14" s="19">
        <v>650</v>
      </c>
      <c r="I14" s="18">
        <v>9</v>
      </c>
      <c r="J14" s="19">
        <v>650</v>
      </c>
      <c r="K14" s="15">
        <v>10</v>
      </c>
      <c r="L14" s="17">
        <v>680</v>
      </c>
      <c r="N14" s="234"/>
      <c r="O14" s="234"/>
      <c r="P14" s="235"/>
      <c r="Q14" s="240"/>
      <c r="S14" s="234"/>
      <c r="T14" s="235"/>
      <c r="U14" s="240"/>
    </row>
    <row r="15" spans="1:21" x14ac:dyDescent="0.25">
      <c r="A15" s="468" t="s">
        <v>21</v>
      </c>
      <c r="B15" s="154" t="s">
        <v>22</v>
      </c>
      <c r="C15" s="7">
        <f t="shared" ref="C15:J15" si="3">SUM(C16:C18)</f>
        <v>0</v>
      </c>
      <c r="D15" s="8">
        <f t="shared" si="3"/>
        <v>0</v>
      </c>
      <c r="E15" s="7">
        <f t="shared" si="3"/>
        <v>0</v>
      </c>
      <c r="F15" s="8">
        <f t="shared" si="3"/>
        <v>0</v>
      </c>
      <c r="G15" s="7">
        <f t="shared" si="3"/>
        <v>0</v>
      </c>
      <c r="H15" s="8">
        <f t="shared" si="3"/>
        <v>0</v>
      </c>
      <c r="I15" s="9">
        <f t="shared" si="3"/>
        <v>0</v>
      </c>
      <c r="J15" s="10">
        <f t="shared" si="3"/>
        <v>0</v>
      </c>
      <c r="K15" s="7">
        <f>SUM(K16:K18)</f>
        <v>0</v>
      </c>
      <c r="L15" s="6">
        <f>SUM(L16:L18)</f>
        <v>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69"/>
      <c r="B16" s="155" t="s">
        <v>16</v>
      </c>
      <c r="C16" s="11"/>
      <c r="D16" s="12"/>
      <c r="E16" s="13"/>
      <c r="F16" s="14"/>
      <c r="G16" s="15"/>
      <c r="H16" s="16"/>
      <c r="I16" s="15"/>
      <c r="J16" s="16"/>
      <c r="K16" s="15"/>
      <c r="L16" s="17"/>
      <c r="N16" s="234"/>
      <c r="O16" s="234"/>
      <c r="P16" s="235"/>
      <c r="Q16" s="240"/>
      <c r="S16" s="234"/>
      <c r="T16" s="235"/>
      <c r="U16" s="240"/>
    </row>
    <row r="17" spans="1:21" x14ac:dyDescent="0.25">
      <c r="A17" s="469"/>
      <c r="B17" s="155" t="s">
        <v>17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ht="15.75" thickBot="1" x14ac:dyDescent="0.3">
      <c r="A18" s="469"/>
      <c r="B18" s="276" t="s">
        <v>18</v>
      </c>
      <c r="C18" s="18"/>
      <c r="D18" s="19"/>
      <c r="E18" s="20"/>
      <c r="F18" s="21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x14ac:dyDescent="0.25">
      <c r="A19" s="468" t="s">
        <v>23</v>
      </c>
      <c r="B19" s="154" t="s">
        <v>24</v>
      </c>
      <c r="C19" s="7">
        <f t="shared" ref="C19:L19" si="4">SUM(C20:C22)</f>
        <v>1</v>
      </c>
      <c r="D19" s="8">
        <f t="shared" si="4"/>
        <v>1.5</v>
      </c>
      <c r="E19" s="7">
        <f t="shared" si="4"/>
        <v>2</v>
      </c>
      <c r="F19" s="8">
        <f t="shared" si="4"/>
        <v>11.5</v>
      </c>
      <c r="G19" s="7">
        <f t="shared" si="4"/>
        <v>7</v>
      </c>
      <c r="H19" s="8">
        <f t="shared" si="4"/>
        <v>63</v>
      </c>
      <c r="I19" s="9">
        <f t="shared" si="4"/>
        <v>8</v>
      </c>
      <c r="J19" s="10">
        <f t="shared" si="4"/>
        <v>73</v>
      </c>
      <c r="K19" s="7">
        <f t="shared" si="4"/>
        <v>10</v>
      </c>
      <c r="L19" s="6">
        <f t="shared" si="4"/>
        <v>110</v>
      </c>
      <c r="N19" s="234"/>
      <c r="O19" s="234"/>
      <c r="P19" s="235"/>
      <c r="Q19" s="240"/>
      <c r="S19" s="234"/>
      <c r="T19" s="235"/>
      <c r="U19" s="240"/>
    </row>
    <row r="20" spans="1:21" x14ac:dyDescent="0.25">
      <c r="A20" s="469"/>
      <c r="B20" s="155" t="s">
        <v>16</v>
      </c>
      <c r="C20" s="11">
        <v>0</v>
      </c>
      <c r="D20" s="12">
        <v>0</v>
      </c>
      <c r="E20" s="13">
        <v>1</v>
      </c>
      <c r="F20" s="14">
        <v>10</v>
      </c>
      <c r="G20" s="15">
        <v>0</v>
      </c>
      <c r="H20" s="16">
        <v>0</v>
      </c>
      <c r="I20" s="15">
        <v>1</v>
      </c>
      <c r="J20" s="16">
        <v>10</v>
      </c>
      <c r="K20" s="15">
        <v>3</v>
      </c>
      <c r="L20" s="17">
        <v>47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469"/>
      <c r="B21" s="155" t="s">
        <v>17</v>
      </c>
      <c r="C21" s="11">
        <v>0</v>
      </c>
      <c r="D21" s="12">
        <v>0</v>
      </c>
      <c r="E21" s="13">
        <v>0</v>
      </c>
      <c r="F21" s="14">
        <v>0</v>
      </c>
      <c r="G21" s="15">
        <v>0</v>
      </c>
      <c r="H21" s="16">
        <v>0</v>
      </c>
      <c r="I21" s="15">
        <v>0</v>
      </c>
      <c r="J21" s="16">
        <v>0</v>
      </c>
      <c r="K21" s="15">
        <v>0</v>
      </c>
      <c r="L21" s="17">
        <v>0</v>
      </c>
      <c r="N21" s="234"/>
      <c r="O21" s="234"/>
      <c r="P21" s="235"/>
      <c r="Q21" s="240"/>
      <c r="S21" s="234"/>
      <c r="T21" s="235"/>
      <c r="U21" s="240"/>
    </row>
    <row r="22" spans="1:21" ht="15.75" thickBot="1" x14ac:dyDescent="0.3">
      <c r="A22" s="470"/>
      <c r="B22" s="156" t="s">
        <v>18</v>
      </c>
      <c r="C22" s="18">
        <f>1</f>
        <v>1</v>
      </c>
      <c r="D22" s="19">
        <v>1.5</v>
      </c>
      <c r="E22" s="18">
        <v>1</v>
      </c>
      <c r="F22" s="19">
        <v>1.5</v>
      </c>
      <c r="G22" s="18">
        <f>1+2+1+1+2</f>
        <v>7</v>
      </c>
      <c r="H22" s="19">
        <f>18+5+12+10+18</f>
        <v>63</v>
      </c>
      <c r="I22" s="18">
        <f>1+2+1+3</f>
        <v>7</v>
      </c>
      <c r="J22" s="19">
        <f>18+5+12+18+10</f>
        <v>63</v>
      </c>
      <c r="K22" s="39">
        <v>7</v>
      </c>
      <c r="L22" s="27">
        <v>63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267" t="s">
        <v>25</v>
      </c>
      <c r="B23" s="277" t="s">
        <v>16</v>
      </c>
      <c r="C23" s="28"/>
      <c r="D23" s="29"/>
      <c r="E23" s="28"/>
      <c r="F23" s="29"/>
      <c r="G23" s="30">
        <v>0</v>
      </c>
      <c r="H23" s="31">
        <v>0</v>
      </c>
      <c r="I23" s="30">
        <v>0</v>
      </c>
      <c r="J23" s="129">
        <v>0</v>
      </c>
      <c r="K23" s="132">
        <v>0</v>
      </c>
      <c r="L23" s="133">
        <v>0</v>
      </c>
      <c r="N23" s="234"/>
      <c r="O23" s="234"/>
      <c r="P23" s="235"/>
      <c r="Q23" s="240"/>
      <c r="S23" s="234"/>
      <c r="T23" s="235"/>
      <c r="U23" s="240"/>
    </row>
    <row r="24" spans="1:21" x14ac:dyDescent="0.25">
      <c r="A24" s="268" t="s">
        <v>26</v>
      </c>
      <c r="B24" s="154" t="s">
        <v>16</v>
      </c>
      <c r="C24" s="374">
        <f>SUM(C25:C28)</f>
        <v>0</v>
      </c>
      <c r="D24" s="375">
        <f t="shared" ref="D24:J24" si="5">SUM(D25:D28)</f>
        <v>0</v>
      </c>
      <c r="E24" s="374">
        <f t="shared" si="5"/>
        <v>0</v>
      </c>
      <c r="F24" s="375">
        <f t="shared" si="5"/>
        <v>0</v>
      </c>
      <c r="G24" s="24">
        <f t="shared" si="5"/>
        <v>0</v>
      </c>
      <c r="H24" s="32">
        <f t="shared" si="5"/>
        <v>0</v>
      </c>
      <c r="I24" s="24">
        <f t="shared" si="5"/>
        <v>0</v>
      </c>
      <c r="J24" s="128">
        <f t="shared" si="5"/>
        <v>0</v>
      </c>
      <c r="K24" s="7">
        <f>SUM(K25:K28)</f>
        <v>0</v>
      </c>
      <c r="L24" s="8">
        <f>SUM(L25:L28)</f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9" t="s">
        <v>27</v>
      </c>
      <c r="B25" s="275" t="s">
        <v>16</v>
      </c>
      <c r="C25" s="11"/>
      <c r="D25" s="12"/>
      <c r="E25" s="11"/>
      <c r="F25" s="12"/>
      <c r="G25" s="15"/>
      <c r="H25" s="33"/>
      <c r="I25" s="15"/>
      <c r="J25" s="33"/>
      <c r="K25" s="15"/>
      <c r="L25" s="17"/>
      <c r="N25" s="234"/>
      <c r="O25" s="234"/>
      <c r="P25" s="235"/>
      <c r="Q25" s="240"/>
      <c r="S25" s="234"/>
      <c r="T25" s="235"/>
      <c r="U25" s="240"/>
    </row>
    <row r="26" spans="1:21" x14ac:dyDescent="0.25">
      <c r="A26" s="270" t="s">
        <v>28</v>
      </c>
      <c r="B26" s="15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1" t="s">
        <v>29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ht="15.75" thickBot="1" x14ac:dyDescent="0.3">
      <c r="A28" s="271" t="s">
        <v>30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26"/>
      <c r="L28" s="27"/>
      <c r="N28" s="234"/>
      <c r="O28" s="234"/>
      <c r="P28" s="235"/>
      <c r="Q28" s="240"/>
      <c r="S28" s="234"/>
      <c r="T28" s="235"/>
      <c r="U28" s="240"/>
    </row>
    <row r="29" spans="1:21" x14ac:dyDescent="0.25">
      <c r="A29" s="272" t="s">
        <v>31</v>
      </c>
      <c r="B29" s="154" t="s">
        <v>16</v>
      </c>
      <c r="C29" s="34"/>
      <c r="D29" s="35"/>
      <c r="E29" s="34"/>
      <c r="F29" s="36"/>
      <c r="G29" s="24">
        <v>0</v>
      </c>
      <c r="H29" s="25">
        <v>0</v>
      </c>
      <c r="I29" s="24">
        <v>0</v>
      </c>
      <c r="J29" s="25">
        <v>0</v>
      </c>
      <c r="K29" s="130">
        <f>SUM(K30:K31)</f>
        <v>0</v>
      </c>
      <c r="L29" s="131">
        <f>SUM(L30:L31)</f>
        <v>0</v>
      </c>
      <c r="N29" s="234"/>
      <c r="O29" s="234"/>
      <c r="P29" s="235"/>
      <c r="Q29" s="240"/>
      <c r="S29" s="234"/>
      <c r="T29" s="235"/>
      <c r="U29" s="240"/>
    </row>
    <row r="30" spans="1:21" x14ac:dyDescent="0.25">
      <c r="A30" s="273" t="s">
        <v>32</v>
      </c>
      <c r="B30" s="155" t="s">
        <v>16</v>
      </c>
      <c r="C30" s="11"/>
      <c r="D30" s="12"/>
      <c r="E30" s="11"/>
      <c r="F30" s="37"/>
      <c r="G30" s="15">
        <v>0</v>
      </c>
      <c r="H30" s="33">
        <v>0</v>
      </c>
      <c r="I30" s="15">
        <v>0</v>
      </c>
      <c r="J30" s="16">
        <v>0</v>
      </c>
      <c r="K30" s="15"/>
      <c r="L30" s="17"/>
      <c r="N30" s="234"/>
      <c r="O30" s="234"/>
      <c r="P30" s="235"/>
      <c r="Q30" s="240"/>
      <c r="S30" s="234"/>
      <c r="T30" s="235"/>
      <c r="U30" s="240"/>
    </row>
    <row r="31" spans="1:21" ht="15.75" thickBot="1" x14ac:dyDescent="0.3">
      <c r="A31" s="274" t="s">
        <v>33</v>
      </c>
      <c r="B31" s="156" t="s">
        <v>16</v>
      </c>
      <c r="C31" s="18"/>
      <c r="D31" s="19"/>
      <c r="E31" s="18"/>
      <c r="F31" s="38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9.5" thickBot="1" x14ac:dyDescent="0.3">
      <c r="A32" s="471" t="s">
        <v>170</v>
      </c>
      <c r="B32" s="472"/>
      <c r="C32" s="472"/>
      <c r="D32" s="472"/>
      <c r="E32" s="472"/>
      <c r="F32" s="472"/>
      <c r="G32" s="472"/>
      <c r="H32" s="472"/>
      <c r="I32" s="472"/>
      <c r="J32" s="472"/>
      <c r="K32" s="472"/>
      <c r="L32" s="473"/>
      <c r="N32" s="234"/>
      <c r="O32" s="234"/>
      <c r="P32" s="235"/>
      <c r="Q32" s="240"/>
      <c r="S32" s="234"/>
      <c r="T32" s="235"/>
      <c r="U32" s="240"/>
    </row>
    <row r="33" spans="1:21" ht="30" x14ac:dyDescent="0.25">
      <c r="A33" s="462" t="s">
        <v>14</v>
      </c>
      <c r="B33" s="154" t="s">
        <v>15</v>
      </c>
      <c r="C33" s="7">
        <f t="shared" ref="C33:L33" si="6">SUM(C34:C36)</f>
        <v>1</v>
      </c>
      <c r="D33" s="8">
        <f t="shared" si="6"/>
        <v>10</v>
      </c>
      <c r="E33" s="7">
        <f t="shared" si="6"/>
        <v>1</v>
      </c>
      <c r="F33" s="8">
        <f t="shared" si="6"/>
        <v>10</v>
      </c>
      <c r="G33" s="7">
        <f t="shared" si="6"/>
        <v>7</v>
      </c>
      <c r="H33" s="8">
        <f t="shared" si="6"/>
        <v>63</v>
      </c>
      <c r="I33" s="9">
        <f t="shared" si="6"/>
        <v>7</v>
      </c>
      <c r="J33" s="10">
        <f t="shared" si="6"/>
        <v>63</v>
      </c>
      <c r="K33" s="7">
        <f t="shared" si="6"/>
        <v>10</v>
      </c>
      <c r="L33" s="6">
        <f t="shared" si="6"/>
        <v>110</v>
      </c>
      <c r="N33" s="234"/>
      <c r="O33" s="234"/>
      <c r="P33" s="235"/>
      <c r="Q33" s="240"/>
      <c r="S33" s="234"/>
      <c r="T33" s="235"/>
      <c r="U33" s="240"/>
    </row>
    <row r="34" spans="1:21" x14ac:dyDescent="0.25">
      <c r="A34" s="463"/>
      <c r="B34" s="155" t="s">
        <v>16</v>
      </c>
      <c r="C34" s="11"/>
      <c r="D34" s="12"/>
      <c r="E34" s="13"/>
      <c r="F34" s="14"/>
      <c r="G34" s="15"/>
      <c r="H34" s="16"/>
      <c r="I34" s="15"/>
      <c r="J34" s="33"/>
      <c r="K34" s="15">
        <v>3</v>
      </c>
      <c r="L34" s="17">
        <v>47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463"/>
      <c r="B35" s="155" t="s">
        <v>17</v>
      </c>
      <c r="C35" s="11"/>
      <c r="D35" s="12"/>
      <c r="E35" s="13"/>
      <c r="F35" s="14"/>
      <c r="G35" s="15"/>
      <c r="H35" s="16"/>
      <c r="I35" s="15"/>
      <c r="J35" s="33"/>
      <c r="K35" s="15">
        <v>0</v>
      </c>
      <c r="L35" s="17">
        <v>0</v>
      </c>
      <c r="N35" s="234"/>
      <c r="O35" s="234"/>
      <c r="P35" s="235"/>
      <c r="Q35" s="240"/>
      <c r="S35" s="234"/>
      <c r="T35" s="235"/>
      <c r="U35" s="240"/>
    </row>
    <row r="36" spans="1:21" ht="15.75" thickBot="1" x14ac:dyDescent="0.3">
      <c r="A36" s="464"/>
      <c r="B36" s="156" t="s">
        <v>18</v>
      </c>
      <c r="C36" s="18">
        <v>1</v>
      </c>
      <c r="D36" s="19">
        <v>10</v>
      </c>
      <c r="E36" s="18">
        <v>1</v>
      </c>
      <c r="F36" s="19">
        <v>10</v>
      </c>
      <c r="G36" s="18">
        <f>1+2+1+1+2</f>
        <v>7</v>
      </c>
      <c r="H36" s="19">
        <f>18+5+12+10+18</f>
        <v>63</v>
      </c>
      <c r="I36" s="18">
        <f>1+2+1+1+2</f>
        <v>7</v>
      </c>
      <c r="J36" s="19">
        <f>18+5+12+10+18</f>
        <v>63</v>
      </c>
      <c r="K36" s="39">
        <v>7</v>
      </c>
      <c r="L36" s="27">
        <v>63</v>
      </c>
      <c r="N36" s="234"/>
      <c r="O36" s="234"/>
      <c r="P36" s="235"/>
      <c r="Q36" s="240"/>
      <c r="S36" s="234"/>
      <c r="T36" s="235"/>
      <c r="U36" s="240"/>
    </row>
    <row r="37" spans="1:21" ht="30" x14ac:dyDescent="0.25">
      <c r="A37" s="465" t="s">
        <v>19</v>
      </c>
      <c r="B37" s="154" t="s">
        <v>20</v>
      </c>
      <c r="C37" s="7">
        <f t="shared" ref="C37:J37" si="7">SUM(C38:C40)</f>
        <v>3</v>
      </c>
      <c r="D37" s="8">
        <f t="shared" si="7"/>
        <v>250</v>
      </c>
      <c r="E37" s="7">
        <f t="shared" si="7"/>
        <v>3</v>
      </c>
      <c r="F37" s="8">
        <f t="shared" si="7"/>
        <v>250</v>
      </c>
      <c r="G37" s="24">
        <f t="shared" si="7"/>
        <v>5</v>
      </c>
      <c r="H37" s="25">
        <f t="shared" si="7"/>
        <v>340</v>
      </c>
      <c r="I37" s="264">
        <f t="shared" si="7"/>
        <v>9</v>
      </c>
      <c r="J37" s="265">
        <f t="shared" si="7"/>
        <v>690</v>
      </c>
      <c r="K37" s="24">
        <f>SUM(K38:K40)</f>
        <v>13</v>
      </c>
      <c r="L37" s="263">
        <f t="shared" ref="L37" si="8">SUM(L38:L40)</f>
        <v>920</v>
      </c>
      <c r="N37" s="234"/>
      <c r="O37" s="234"/>
      <c r="P37" s="235"/>
      <c r="Q37" s="240"/>
      <c r="S37" s="234"/>
      <c r="T37" s="235"/>
      <c r="U37" s="240"/>
    </row>
    <row r="38" spans="1:21" x14ac:dyDescent="0.25">
      <c r="A38" s="466"/>
      <c r="B38" s="275" t="s">
        <v>16</v>
      </c>
      <c r="C38" s="11"/>
      <c r="D38" s="12"/>
      <c r="E38" s="13"/>
      <c r="F38" s="14"/>
      <c r="G38" s="15"/>
      <c r="H38" s="16"/>
      <c r="I38" s="15"/>
      <c r="J38" s="16"/>
      <c r="K38" s="15">
        <v>2</v>
      </c>
      <c r="L38" s="17">
        <v>190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66"/>
      <c r="B39" s="155" t="s">
        <v>17</v>
      </c>
      <c r="C39" s="346">
        <v>1</v>
      </c>
      <c r="D39" s="347">
        <v>50</v>
      </c>
      <c r="E39" s="348">
        <v>1</v>
      </c>
      <c r="F39" s="349">
        <v>50</v>
      </c>
      <c r="G39" s="346">
        <v>1</v>
      </c>
      <c r="H39" s="347">
        <v>50</v>
      </c>
      <c r="I39" s="348">
        <v>1</v>
      </c>
      <c r="J39" s="349">
        <v>50</v>
      </c>
      <c r="K39" s="350">
        <v>1</v>
      </c>
      <c r="L39" s="351">
        <v>50</v>
      </c>
      <c r="N39" s="234"/>
      <c r="O39" s="234"/>
      <c r="P39" s="235"/>
      <c r="Q39" s="240"/>
      <c r="S39" s="234"/>
      <c r="T39" s="235"/>
      <c r="U39" s="240"/>
    </row>
    <row r="40" spans="1:21" ht="15.75" thickBot="1" x14ac:dyDescent="0.3">
      <c r="A40" s="466"/>
      <c r="B40" s="276" t="s">
        <v>18</v>
      </c>
      <c r="C40" s="18">
        <f>1+1</f>
        <v>2</v>
      </c>
      <c r="D40" s="19">
        <f>160+40</f>
        <v>200</v>
      </c>
      <c r="E40" s="18">
        <f>1+1</f>
        <v>2</v>
      </c>
      <c r="F40" s="19">
        <f>160+40</f>
        <v>200</v>
      </c>
      <c r="G40" s="18">
        <f>2+1+1</f>
        <v>4</v>
      </c>
      <c r="H40" s="19">
        <f>90+160+40</f>
        <v>290</v>
      </c>
      <c r="I40" s="18">
        <f>2+1+1+4</f>
        <v>8</v>
      </c>
      <c r="J40" s="19">
        <f>90+160+40+350</f>
        <v>640</v>
      </c>
      <c r="K40" s="15">
        <v>10</v>
      </c>
      <c r="L40" s="17">
        <v>680</v>
      </c>
      <c r="N40" s="234"/>
      <c r="O40" s="234"/>
      <c r="P40" s="235"/>
      <c r="Q40" s="240"/>
      <c r="S40" s="234"/>
      <c r="T40" s="235"/>
      <c r="U40" s="240"/>
    </row>
    <row r="41" spans="1:21" x14ac:dyDescent="0.25">
      <c r="A41" s="468" t="s">
        <v>21</v>
      </c>
      <c r="B41" s="154" t="s">
        <v>22</v>
      </c>
      <c r="C41" s="7">
        <f t="shared" ref="C41:J41" si="9">SUM(C42:C44)</f>
        <v>0</v>
      </c>
      <c r="D41" s="8">
        <f t="shared" si="9"/>
        <v>0</v>
      </c>
      <c r="E41" s="7">
        <f t="shared" si="9"/>
        <v>0</v>
      </c>
      <c r="F41" s="8">
        <f t="shared" si="9"/>
        <v>0</v>
      </c>
      <c r="G41" s="7">
        <f t="shared" si="9"/>
        <v>0</v>
      </c>
      <c r="H41" s="8">
        <f t="shared" si="9"/>
        <v>0</v>
      </c>
      <c r="I41" s="9">
        <f t="shared" si="9"/>
        <v>0</v>
      </c>
      <c r="J41" s="10">
        <f t="shared" si="9"/>
        <v>0</v>
      </c>
      <c r="K41" s="7">
        <f>SUM(K42:K44)</f>
        <v>0</v>
      </c>
      <c r="L41" s="6">
        <f>SUM(L42:L44)</f>
        <v>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469"/>
      <c r="B42" s="155" t="s">
        <v>16</v>
      </c>
      <c r="C42" s="11"/>
      <c r="D42" s="12"/>
      <c r="E42" s="13"/>
      <c r="F42" s="14"/>
      <c r="G42" s="15"/>
      <c r="H42" s="16"/>
      <c r="I42" s="15"/>
      <c r="J42" s="16"/>
      <c r="K42" s="15"/>
      <c r="L42" s="17"/>
      <c r="N42" s="234"/>
      <c r="O42" s="234"/>
      <c r="P42" s="235"/>
      <c r="Q42" s="240"/>
      <c r="S42" s="234"/>
      <c r="T42" s="235"/>
      <c r="U42" s="240"/>
    </row>
    <row r="43" spans="1:21" x14ac:dyDescent="0.25">
      <c r="A43" s="469"/>
      <c r="B43" s="155" t="s">
        <v>17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ht="15.75" thickBot="1" x14ac:dyDescent="0.3">
      <c r="A44" s="469"/>
      <c r="B44" s="276" t="s">
        <v>18</v>
      </c>
      <c r="C44" s="18"/>
      <c r="D44" s="19"/>
      <c r="E44" s="20"/>
      <c r="F44" s="21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x14ac:dyDescent="0.25">
      <c r="A45" s="468" t="s">
        <v>23</v>
      </c>
      <c r="B45" s="154" t="s">
        <v>24</v>
      </c>
      <c r="C45" s="7">
        <f t="shared" ref="C45:L45" si="10">SUM(C46:C48)</f>
        <v>1</v>
      </c>
      <c r="D45" s="8">
        <f t="shared" si="10"/>
        <v>10</v>
      </c>
      <c r="E45" s="7">
        <f t="shared" si="10"/>
        <v>1</v>
      </c>
      <c r="F45" s="8">
        <f t="shared" si="10"/>
        <v>10</v>
      </c>
      <c r="G45" s="7">
        <f t="shared" si="10"/>
        <v>7</v>
      </c>
      <c r="H45" s="8">
        <f t="shared" si="10"/>
        <v>63</v>
      </c>
      <c r="I45" s="9">
        <f t="shared" si="10"/>
        <v>7</v>
      </c>
      <c r="J45" s="10">
        <f t="shared" si="10"/>
        <v>63</v>
      </c>
      <c r="K45" s="7">
        <f t="shared" si="10"/>
        <v>10</v>
      </c>
      <c r="L45" s="6">
        <f t="shared" si="10"/>
        <v>110</v>
      </c>
      <c r="N45" s="234"/>
      <c r="O45" s="234"/>
      <c r="P45" s="235"/>
      <c r="Q45" s="240"/>
      <c r="S45" s="234"/>
      <c r="T45" s="235"/>
      <c r="U45" s="240"/>
    </row>
    <row r="46" spans="1:21" x14ac:dyDescent="0.25">
      <c r="A46" s="469"/>
      <c r="B46" s="155" t="s">
        <v>16</v>
      </c>
      <c r="C46" s="11"/>
      <c r="D46" s="12"/>
      <c r="E46" s="13"/>
      <c r="F46" s="14"/>
      <c r="G46" s="15"/>
      <c r="H46" s="16"/>
      <c r="I46" s="15"/>
      <c r="J46" s="16"/>
      <c r="K46" s="15">
        <v>3</v>
      </c>
      <c r="L46" s="17">
        <v>47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469"/>
      <c r="B47" s="155" t="s">
        <v>17</v>
      </c>
      <c r="C47" s="11"/>
      <c r="D47" s="12"/>
      <c r="E47" s="13"/>
      <c r="F47" s="14"/>
      <c r="G47" s="15"/>
      <c r="H47" s="16"/>
      <c r="I47" s="15"/>
      <c r="J47" s="16"/>
      <c r="K47" s="15">
        <v>0</v>
      </c>
      <c r="L47" s="17">
        <v>0</v>
      </c>
      <c r="N47" s="234"/>
      <c r="O47" s="234"/>
      <c r="P47" s="235"/>
      <c r="Q47" s="240"/>
      <c r="S47" s="234"/>
      <c r="T47" s="235"/>
      <c r="U47" s="240"/>
    </row>
    <row r="48" spans="1:21" ht="15.75" thickBot="1" x14ac:dyDescent="0.3">
      <c r="A48" s="470"/>
      <c r="B48" s="156" t="s">
        <v>18</v>
      </c>
      <c r="C48" s="18">
        <v>1</v>
      </c>
      <c r="D48" s="19">
        <v>10</v>
      </c>
      <c r="E48" s="18">
        <v>1</v>
      </c>
      <c r="F48" s="19">
        <v>10</v>
      </c>
      <c r="G48" s="18">
        <f>1+2+1+1+2</f>
        <v>7</v>
      </c>
      <c r="H48" s="19">
        <f>18+5+12+10+18</f>
        <v>63</v>
      </c>
      <c r="I48" s="18">
        <f>1+2+1+1+2</f>
        <v>7</v>
      </c>
      <c r="J48" s="19">
        <f>18+5+12+28</f>
        <v>63</v>
      </c>
      <c r="K48" s="39">
        <v>7</v>
      </c>
      <c r="L48" s="27">
        <v>63</v>
      </c>
      <c r="N48" s="234"/>
      <c r="O48" s="234"/>
      <c r="P48" s="235"/>
      <c r="Q48" s="240"/>
      <c r="S48" s="234"/>
      <c r="T48" s="235"/>
      <c r="U48" s="240"/>
    </row>
    <row r="49" spans="1:29" ht="15.75" thickBot="1" x14ac:dyDescent="0.3">
      <c r="A49" s="267" t="s">
        <v>25</v>
      </c>
      <c r="B49" s="277" t="s">
        <v>16</v>
      </c>
      <c r="C49" s="28"/>
      <c r="D49" s="29"/>
      <c r="E49" s="28"/>
      <c r="F49" s="29"/>
      <c r="G49" s="30">
        <v>0</v>
      </c>
      <c r="H49" s="31">
        <v>0</v>
      </c>
      <c r="I49" s="30">
        <v>0</v>
      </c>
      <c r="J49" s="129">
        <v>0</v>
      </c>
      <c r="K49" s="132">
        <v>0</v>
      </c>
      <c r="L49" s="133">
        <v>0</v>
      </c>
      <c r="N49" s="234"/>
      <c r="O49" s="234"/>
      <c r="P49" s="235"/>
      <c r="Q49" s="240"/>
      <c r="S49" s="234"/>
      <c r="T49" s="235"/>
      <c r="U49" s="240"/>
    </row>
    <row r="50" spans="1:29" x14ac:dyDescent="0.25">
      <c r="A50" s="268" t="s">
        <v>26</v>
      </c>
      <c r="B50" s="154" t="s">
        <v>16</v>
      </c>
      <c r="C50" s="7">
        <f>SUM(C51:C54)</f>
        <v>0</v>
      </c>
      <c r="D50" s="8">
        <f t="shared" ref="D50:J50" si="11">SUM(D51:D54)</f>
        <v>0</v>
      </c>
      <c r="E50" s="7">
        <f t="shared" si="11"/>
        <v>0</v>
      </c>
      <c r="F50" s="8">
        <f t="shared" si="11"/>
        <v>0</v>
      </c>
      <c r="G50" s="24">
        <f t="shared" si="11"/>
        <v>0</v>
      </c>
      <c r="H50" s="32">
        <f t="shared" si="11"/>
        <v>0</v>
      </c>
      <c r="I50" s="24">
        <f t="shared" si="11"/>
        <v>0</v>
      </c>
      <c r="J50" s="128">
        <f t="shared" si="11"/>
        <v>0</v>
      </c>
      <c r="K50" s="7">
        <f>SUM(K51:K54)</f>
        <v>0</v>
      </c>
      <c r="L50" s="8">
        <f>SUM(L51:L54)</f>
        <v>0</v>
      </c>
      <c r="N50" s="234"/>
      <c r="O50" s="234"/>
      <c r="P50" s="235"/>
      <c r="Q50" s="240"/>
      <c r="S50" s="234"/>
      <c r="T50" s="235"/>
      <c r="U50" s="240"/>
    </row>
    <row r="51" spans="1:29" x14ac:dyDescent="0.25">
      <c r="A51" s="269" t="s">
        <v>27</v>
      </c>
      <c r="B51" s="275" t="s">
        <v>16</v>
      </c>
      <c r="C51" s="44"/>
      <c r="D51" s="22"/>
      <c r="E51" s="44"/>
      <c r="F51" s="22"/>
      <c r="G51" s="44"/>
      <c r="H51" s="22"/>
      <c r="I51" s="44"/>
      <c r="J51" s="22"/>
      <c r="K51" s="15"/>
      <c r="L51" s="17"/>
      <c r="N51" s="234"/>
      <c r="O51" s="234"/>
      <c r="P51" s="235"/>
      <c r="Q51" s="240"/>
      <c r="S51" s="234"/>
      <c r="T51" s="235"/>
      <c r="U51" s="240"/>
    </row>
    <row r="52" spans="1:29" x14ac:dyDescent="0.25">
      <c r="A52" s="270" t="s">
        <v>28</v>
      </c>
      <c r="B52" s="155" t="s">
        <v>16</v>
      </c>
      <c r="C52" s="11"/>
      <c r="D52" s="12"/>
      <c r="E52" s="11"/>
      <c r="F52" s="12"/>
      <c r="G52" s="11"/>
      <c r="H52" s="12"/>
      <c r="I52" s="11"/>
      <c r="J52" s="1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9" x14ac:dyDescent="0.25">
      <c r="A53" s="271" t="s">
        <v>29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9" ht="15.75" thickBot="1" x14ac:dyDescent="0.3">
      <c r="A54" s="271" t="s">
        <v>30</v>
      </c>
      <c r="B54" s="155" t="s">
        <v>16</v>
      </c>
      <c r="C54" s="11"/>
      <c r="D54" s="12"/>
      <c r="E54" s="11"/>
      <c r="F54" s="12"/>
      <c r="G54" s="15"/>
      <c r="H54" s="33"/>
      <c r="I54" s="15"/>
      <c r="J54" s="33"/>
      <c r="K54" s="26"/>
      <c r="L54" s="27"/>
      <c r="N54" s="234"/>
      <c r="O54" s="234"/>
      <c r="P54" s="235"/>
      <c r="Q54" s="240"/>
      <c r="S54" s="234"/>
      <c r="T54" s="235"/>
      <c r="U54" s="240"/>
    </row>
    <row r="55" spans="1:29" x14ac:dyDescent="0.25">
      <c r="A55" s="272" t="s">
        <v>31</v>
      </c>
      <c r="B55" s="154" t="s">
        <v>16</v>
      </c>
      <c r="C55" s="34"/>
      <c r="D55" s="35"/>
      <c r="E55" s="34"/>
      <c r="F55" s="36"/>
      <c r="G55" s="24">
        <v>0</v>
      </c>
      <c r="H55" s="25">
        <v>0</v>
      </c>
      <c r="I55" s="24">
        <v>0</v>
      </c>
      <c r="J55" s="25">
        <v>0</v>
      </c>
      <c r="K55" s="130">
        <f>SUM(K56:K57)</f>
        <v>0</v>
      </c>
      <c r="L55" s="131">
        <f>SUM(L56:L57)</f>
        <v>0</v>
      </c>
      <c r="N55" s="234"/>
      <c r="O55" s="234"/>
      <c r="P55" s="235"/>
      <c r="Q55" s="240"/>
      <c r="S55" s="234"/>
      <c r="T55" s="235"/>
      <c r="U55" s="240"/>
    </row>
    <row r="56" spans="1:29" x14ac:dyDescent="0.25">
      <c r="A56" s="273" t="s">
        <v>32</v>
      </c>
      <c r="B56" s="155" t="s">
        <v>16</v>
      </c>
      <c r="C56" s="11"/>
      <c r="D56" s="12"/>
      <c r="E56" s="11"/>
      <c r="F56" s="37"/>
      <c r="G56" s="15"/>
      <c r="H56" s="33"/>
      <c r="I56" s="15"/>
      <c r="J56" s="16"/>
      <c r="K56" s="15"/>
      <c r="L56" s="17"/>
      <c r="N56" s="234"/>
      <c r="O56" s="234"/>
      <c r="P56" s="235"/>
      <c r="Q56" s="240"/>
      <c r="S56" s="234"/>
      <c r="T56" s="235"/>
      <c r="U56" s="240"/>
    </row>
    <row r="57" spans="1:29" ht="15.75" thickBot="1" x14ac:dyDescent="0.3">
      <c r="A57" s="274" t="s">
        <v>33</v>
      </c>
      <c r="B57" s="156" t="s">
        <v>16</v>
      </c>
      <c r="C57" s="18"/>
      <c r="D57" s="19"/>
      <c r="E57" s="18"/>
      <c r="F57" s="38"/>
      <c r="G57" s="39"/>
      <c r="H57" s="40"/>
      <c r="I57" s="39"/>
      <c r="J57" s="41"/>
      <c r="K57" s="39"/>
      <c r="L57" s="27"/>
      <c r="N57" s="234"/>
      <c r="O57" s="234"/>
      <c r="P57" s="235"/>
      <c r="Q57" s="240"/>
      <c r="S57" s="234"/>
      <c r="T57" s="235"/>
      <c r="U57" s="240"/>
    </row>
    <row r="58" spans="1:29" x14ac:dyDescent="0.25">
      <c r="O58" s="234"/>
      <c r="P58" s="235"/>
      <c r="S58" s="234"/>
      <c r="T58" s="235"/>
    </row>
    <row r="59" spans="1:29" x14ac:dyDescent="0.25">
      <c r="O59" s="234"/>
      <c r="P59" s="235"/>
      <c r="S59" s="234"/>
      <c r="T59" s="235"/>
    </row>
    <row r="60" spans="1:29" x14ac:dyDescent="0.25">
      <c r="O60" s="234"/>
      <c r="P60" s="235"/>
      <c r="S60" s="234"/>
      <c r="T60" s="235"/>
    </row>
    <row r="61" spans="1:29" x14ac:dyDescent="0.25">
      <c r="A61" s="45"/>
      <c r="B61" s="45"/>
      <c r="C61" s="46"/>
      <c r="D61" s="47"/>
      <c r="E61" s="48"/>
      <c r="F61" s="49"/>
      <c r="G61" s="50"/>
      <c r="H61" s="51"/>
      <c r="I61" s="51"/>
      <c r="J61" s="51"/>
      <c r="K61" s="51"/>
      <c r="L61" s="51"/>
      <c r="O61" s="234"/>
      <c r="P61" s="235"/>
      <c r="S61" s="234"/>
      <c r="T61" s="235"/>
    </row>
    <row r="62" spans="1:29" ht="18.75" x14ac:dyDescent="0.25">
      <c r="A62" s="474" t="s">
        <v>34</v>
      </c>
      <c r="B62" s="474"/>
      <c r="C62" s="474"/>
      <c r="D62" s="474"/>
      <c r="E62" s="474"/>
      <c r="F62" s="474"/>
      <c r="G62" s="474"/>
      <c r="H62" s="474"/>
      <c r="I62" s="474"/>
      <c r="J62" s="474"/>
      <c r="K62" s="474"/>
      <c r="L62" s="474"/>
    </row>
    <row r="63" spans="1:29" ht="19.5" thickBot="1" x14ac:dyDescent="0.3">
      <c r="A63" s="474" t="s">
        <v>73</v>
      </c>
      <c r="B63" s="474"/>
      <c r="C63" s="474"/>
      <c r="D63" s="474"/>
      <c r="E63" s="474"/>
      <c r="F63" s="474"/>
      <c r="G63" s="474"/>
      <c r="H63" s="474"/>
      <c r="I63" s="474"/>
      <c r="J63" s="474"/>
      <c r="K63" s="474"/>
      <c r="L63" s="474"/>
    </row>
    <row r="64" spans="1:29" ht="19.5" customHeight="1" thickBot="1" x14ac:dyDescent="0.3">
      <c r="A64" s="449" t="s">
        <v>171</v>
      </c>
      <c r="B64" s="450"/>
      <c r="C64" s="450"/>
      <c r="D64" s="450"/>
      <c r="E64" s="450"/>
      <c r="F64" s="450"/>
      <c r="G64" s="450"/>
      <c r="H64" s="450"/>
      <c r="I64" s="450"/>
      <c r="J64" s="450"/>
      <c r="K64" s="450"/>
      <c r="L64" s="451"/>
      <c r="M64" s="445" t="s">
        <v>35</v>
      </c>
      <c r="N64" s="445" t="s">
        <v>36</v>
      </c>
      <c r="O64" s="439" t="s">
        <v>148</v>
      </c>
      <c r="P64" s="440"/>
      <c r="Q64" s="441"/>
      <c r="R64" s="424" t="s">
        <v>149</v>
      </c>
      <c r="S64" s="425"/>
      <c r="T64" s="426"/>
      <c r="U64" s="424" t="s">
        <v>150</v>
      </c>
      <c r="V64" s="425"/>
      <c r="W64" s="426"/>
      <c r="X64" s="424" t="s">
        <v>151</v>
      </c>
      <c r="Y64" s="425"/>
      <c r="Z64" s="426"/>
      <c r="AA64" s="424" t="s">
        <v>152</v>
      </c>
      <c r="AB64" s="425"/>
      <c r="AC64" s="426"/>
    </row>
    <row r="65" spans="1:29" ht="34.5" customHeight="1" x14ac:dyDescent="0.25">
      <c r="A65" s="499" t="s">
        <v>3</v>
      </c>
      <c r="B65" s="480" t="s">
        <v>4</v>
      </c>
      <c r="C65" s="467" t="s">
        <v>5</v>
      </c>
      <c r="D65" s="409"/>
      <c r="E65" s="409"/>
      <c r="F65" s="410"/>
      <c r="G65" s="411" t="s">
        <v>6</v>
      </c>
      <c r="H65" s="409"/>
      <c r="I65" s="409"/>
      <c r="J65" s="410"/>
      <c r="K65" s="435" t="s">
        <v>75</v>
      </c>
      <c r="L65" s="436"/>
      <c r="M65" s="446"/>
      <c r="N65" s="446"/>
      <c r="O65" s="442"/>
      <c r="P65" s="443"/>
      <c r="Q65" s="444"/>
      <c r="R65" s="427"/>
      <c r="S65" s="428"/>
      <c r="T65" s="429"/>
      <c r="U65" s="427"/>
      <c r="V65" s="428"/>
      <c r="W65" s="429"/>
      <c r="X65" s="427"/>
      <c r="Y65" s="428"/>
      <c r="Z65" s="429"/>
      <c r="AA65" s="427"/>
      <c r="AB65" s="428"/>
      <c r="AC65" s="429"/>
    </row>
    <row r="66" spans="1:29" ht="16.5" x14ac:dyDescent="0.25">
      <c r="A66" s="500"/>
      <c r="B66" s="481"/>
      <c r="C66" s="502" t="s">
        <v>8</v>
      </c>
      <c r="D66" s="418"/>
      <c r="E66" s="498" t="s">
        <v>9</v>
      </c>
      <c r="F66" s="418"/>
      <c r="G66" s="420" t="s">
        <v>10</v>
      </c>
      <c r="H66" s="421"/>
      <c r="I66" s="420" t="s">
        <v>9</v>
      </c>
      <c r="J66" s="421"/>
      <c r="K66" s="437"/>
      <c r="L66" s="438"/>
      <c r="M66" s="433" t="s">
        <v>37</v>
      </c>
      <c r="N66" s="433" t="s">
        <v>37</v>
      </c>
      <c r="O66" s="52" t="s">
        <v>10</v>
      </c>
      <c r="P66" s="53" t="s">
        <v>9</v>
      </c>
      <c r="Q66" s="430" t="s">
        <v>37</v>
      </c>
      <c r="R66" s="54" t="s">
        <v>10</v>
      </c>
      <c r="S66" s="53" t="s">
        <v>9</v>
      </c>
      <c r="T66" s="430" t="s">
        <v>37</v>
      </c>
      <c r="U66" s="54" t="s">
        <v>10</v>
      </c>
      <c r="V66" s="53" t="s">
        <v>9</v>
      </c>
      <c r="W66" s="430" t="s">
        <v>37</v>
      </c>
      <c r="X66" s="54" t="s">
        <v>10</v>
      </c>
      <c r="Y66" s="53" t="s">
        <v>9</v>
      </c>
      <c r="Z66" s="430" t="s">
        <v>37</v>
      </c>
      <c r="AA66" s="54" t="s">
        <v>10</v>
      </c>
      <c r="AB66" s="53" t="s">
        <v>9</v>
      </c>
      <c r="AC66" s="430" t="s">
        <v>37</v>
      </c>
    </row>
    <row r="67" spans="1:29" ht="17.25" thickBot="1" x14ac:dyDescent="0.3">
      <c r="A67" s="501"/>
      <c r="B67" s="482"/>
      <c r="C67" s="55" t="s">
        <v>11</v>
      </c>
      <c r="D67" s="56" t="s">
        <v>12</v>
      </c>
      <c r="E67" s="57" t="s">
        <v>11</v>
      </c>
      <c r="F67" s="58" t="s">
        <v>13</v>
      </c>
      <c r="G67" s="59" t="s">
        <v>11</v>
      </c>
      <c r="H67" s="59" t="s">
        <v>12</v>
      </c>
      <c r="I67" s="59" t="s">
        <v>11</v>
      </c>
      <c r="J67" s="59" t="s">
        <v>12</v>
      </c>
      <c r="K67" s="59" t="s">
        <v>11</v>
      </c>
      <c r="L67" s="60" t="s">
        <v>12</v>
      </c>
      <c r="M67" s="434"/>
      <c r="N67" s="434"/>
      <c r="O67" s="61" t="s">
        <v>38</v>
      </c>
      <c r="P67" s="61" t="s">
        <v>38</v>
      </c>
      <c r="Q67" s="431"/>
      <c r="R67" s="61" t="s">
        <v>38</v>
      </c>
      <c r="S67" s="61" t="s">
        <v>38</v>
      </c>
      <c r="T67" s="431"/>
      <c r="U67" s="61" t="s">
        <v>38</v>
      </c>
      <c r="V67" s="61" t="s">
        <v>38</v>
      </c>
      <c r="W67" s="431"/>
      <c r="X67" s="61" t="s">
        <v>38</v>
      </c>
      <c r="Y67" s="61" t="s">
        <v>38</v>
      </c>
      <c r="Z67" s="431"/>
      <c r="AA67" s="254" t="s">
        <v>38</v>
      </c>
      <c r="AB67" s="61" t="s">
        <v>38</v>
      </c>
      <c r="AC67" s="431"/>
    </row>
    <row r="68" spans="1:29" ht="19.5" customHeight="1" thickBot="1" x14ac:dyDescent="0.3">
      <c r="A68" s="62" t="s">
        <v>39</v>
      </c>
      <c r="B68" s="63" t="s">
        <v>16</v>
      </c>
      <c r="C68" s="87">
        <f>SUM(C69:C72)</f>
        <v>0</v>
      </c>
      <c r="D68" s="113">
        <f>SUM(D69:D72)</f>
        <v>0</v>
      </c>
      <c r="E68" s="64">
        <v>0</v>
      </c>
      <c r="F68" s="65">
        <f t="shared" ref="F68:L68" si="12">SUM(F69:F74)</f>
        <v>55.660000000000004</v>
      </c>
      <c r="G68" s="64">
        <f t="shared" ref="G68:I68" si="13">SUM(G69:G74)</f>
        <v>13</v>
      </c>
      <c r="H68" s="65">
        <f t="shared" si="13"/>
        <v>11.21</v>
      </c>
      <c r="I68" s="64">
        <f t="shared" si="13"/>
        <v>27</v>
      </c>
      <c r="J68" s="67">
        <f>SUM(J69:J74)</f>
        <v>16.729999999999997</v>
      </c>
      <c r="K68" s="87">
        <f t="shared" si="12"/>
        <v>14</v>
      </c>
      <c r="L68" s="125">
        <f t="shared" si="12"/>
        <v>11.41</v>
      </c>
      <c r="M68" s="121">
        <f>J68/L68*100</f>
        <v>146.62576687116561</v>
      </c>
      <c r="N68" s="121" t="e">
        <f>F68/D68*100</f>
        <v>#DIV/0!</v>
      </c>
      <c r="O68" s="157"/>
      <c r="P68" s="158"/>
      <c r="Q68" s="159" t="e">
        <f>P68/O68*100</f>
        <v>#DIV/0!</v>
      </c>
      <c r="R68" s="160"/>
      <c r="S68" s="161"/>
      <c r="T68" s="162"/>
      <c r="U68" s="163"/>
      <c r="V68" s="161"/>
      <c r="W68" s="162"/>
      <c r="X68" s="163"/>
      <c r="Y68" s="164"/>
      <c r="Z68" s="165"/>
      <c r="AA68" s="166"/>
      <c r="AB68" s="164"/>
      <c r="AC68" s="167"/>
    </row>
    <row r="69" spans="1:29" ht="15.75" thickBot="1" x14ac:dyDescent="0.3">
      <c r="A69" s="68" t="s">
        <v>40</v>
      </c>
      <c r="B69" s="69" t="s">
        <v>16</v>
      </c>
      <c r="C69" s="70"/>
      <c r="D69" s="71"/>
      <c r="E69" s="70"/>
      <c r="F69" s="71"/>
      <c r="G69" s="70">
        <v>0</v>
      </c>
      <c r="H69" s="71">
        <v>0</v>
      </c>
      <c r="I69" s="70">
        <v>0</v>
      </c>
      <c r="J69" s="359">
        <v>0</v>
      </c>
      <c r="K69" s="74">
        <v>0</v>
      </c>
      <c r="L69" s="67">
        <v>0</v>
      </c>
      <c r="M69" s="121" t="e">
        <f t="shared" ref="M69:M98" si="14">J69/L69*100</f>
        <v>#DIV/0!</v>
      </c>
      <c r="N69" s="121" t="e">
        <f t="shared" ref="N69:N98" si="15">F69/D69*100</f>
        <v>#DIV/0!</v>
      </c>
      <c r="O69" s="168"/>
      <c r="P69" s="169"/>
      <c r="Q69" s="170"/>
      <c r="R69" s="171"/>
      <c r="S69" s="172"/>
      <c r="T69" s="184"/>
      <c r="U69" s="174"/>
      <c r="V69" s="172"/>
      <c r="W69" s="184"/>
      <c r="X69" s="252"/>
      <c r="Y69" s="175"/>
      <c r="Z69" s="176"/>
      <c r="AA69" s="253"/>
      <c r="AB69" s="241"/>
      <c r="AC69" s="178"/>
    </row>
    <row r="70" spans="1:29" ht="15.75" thickBot="1" x14ac:dyDescent="0.3">
      <c r="A70" s="75" t="s">
        <v>41</v>
      </c>
      <c r="B70" s="69" t="s">
        <v>16</v>
      </c>
      <c r="C70" s="70"/>
      <c r="D70" s="71"/>
      <c r="E70" s="70">
        <f>5+3</f>
        <v>8</v>
      </c>
      <c r="F70" s="71">
        <f>0.6+0.2+0.2+0.2+0.4+54</f>
        <v>55.6</v>
      </c>
      <c r="G70" s="70">
        <v>8</v>
      </c>
      <c r="H70" s="71">
        <f>2.4+0.6+1.2+1.4+1.2+0.18+0.36+0.54</f>
        <v>7.88</v>
      </c>
      <c r="I70" s="70">
        <v>21</v>
      </c>
      <c r="J70" s="359">
        <f>2.4+0.4+0.8+0.4+0.18+0.18+0.18+0.2+0.2+0.2+0.8+0.2+0.2+2.4+0.2+0.2+0.2+0.6+0.2+0.2+0.2+0.4+0.2+0.2+0.4+0.2+0.4+0.54</f>
        <v>12.879999999999995</v>
      </c>
      <c r="K70" s="74">
        <v>8</v>
      </c>
      <c r="L70" s="67">
        <v>7.88</v>
      </c>
      <c r="M70" s="121">
        <f>J70/L70*100</f>
        <v>163.45177664974614</v>
      </c>
      <c r="N70" s="121" t="e">
        <f t="shared" si="15"/>
        <v>#DIV/0!</v>
      </c>
      <c r="O70" s="168"/>
      <c r="P70" s="169">
        <f>0.2+0.6</f>
        <v>0.8</v>
      </c>
      <c r="Q70" s="170"/>
      <c r="R70" s="171"/>
      <c r="S70" s="241"/>
      <c r="T70" s="170" t="e">
        <f>S70/R70*100</f>
        <v>#DIV/0!</v>
      </c>
      <c r="U70" s="253"/>
      <c r="V70" s="241"/>
      <c r="W70" s="170" t="e">
        <f>V70/U70*100</f>
        <v>#DIV/0!</v>
      </c>
      <c r="X70" s="318"/>
      <c r="Y70" s="169">
        <v>0.6</v>
      </c>
      <c r="Z70" s="175" t="e">
        <f t="shared" ref="Z70:Z71" si="16">Y70/X70</f>
        <v>#DIV/0!</v>
      </c>
      <c r="AA70" s="323"/>
      <c r="AB70" s="193"/>
      <c r="AC70" s="255" t="e">
        <f t="shared" ref="AC70:AC71" si="17">AB70/AA70</f>
        <v>#DIV/0!</v>
      </c>
    </row>
    <row r="71" spans="1:29" ht="15.75" thickBot="1" x14ac:dyDescent="0.3">
      <c r="A71" s="75" t="s">
        <v>42</v>
      </c>
      <c r="B71" s="69" t="s">
        <v>16</v>
      </c>
      <c r="C71" s="70"/>
      <c r="D71" s="71"/>
      <c r="E71" s="70"/>
      <c r="F71" s="71"/>
      <c r="G71" s="70">
        <v>3</v>
      </c>
      <c r="H71" s="71">
        <f>1.2+1.4+0.6</f>
        <v>3.1999999999999997</v>
      </c>
      <c r="I71" s="70">
        <v>3</v>
      </c>
      <c r="J71" s="359">
        <f>1.2+1.2+0.4+0.6+0.2</f>
        <v>3.6</v>
      </c>
      <c r="K71" s="74">
        <v>4</v>
      </c>
      <c r="L71" s="67">
        <v>3.4</v>
      </c>
      <c r="M71" s="121">
        <f t="shared" si="14"/>
        <v>105.88235294117648</v>
      </c>
      <c r="N71" s="121" t="e">
        <f t="shared" si="15"/>
        <v>#DIV/0!</v>
      </c>
      <c r="O71" s="168"/>
      <c r="P71" s="169"/>
      <c r="Q71" s="170" t="e">
        <f>P71/O71*100</f>
        <v>#DIV/0!</v>
      </c>
      <c r="R71" s="291"/>
      <c r="S71" s="193"/>
      <c r="T71" s="170" t="e">
        <f>S71/R71*100</f>
        <v>#DIV/0!</v>
      </c>
      <c r="U71" s="174"/>
      <c r="V71" s="193"/>
      <c r="W71" s="170" t="e">
        <f>V71/U71*100</f>
        <v>#DIV/0!</v>
      </c>
      <c r="X71" s="252"/>
      <c r="Y71" s="169"/>
      <c r="Z71" s="175" t="e">
        <f t="shared" si="16"/>
        <v>#DIV/0!</v>
      </c>
      <c r="AA71" s="253"/>
      <c r="AB71" s="241"/>
      <c r="AC71" s="255" t="e">
        <f t="shared" si="17"/>
        <v>#DIV/0!</v>
      </c>
    </row>
    <row r="72" spans="1:29" ht="15.75" thickBot="1" x14ac:dyDescent="0.3">
      <c r="A72" s="75" t="s">
        <v>43</v>
      </c>
      <c r="B72" s="69" t="s">
        <v>16</v>
      </c>
      <c r="C72" s="70"/>
      <c r="D72" s="71"/>
      <c r="E72" s="70">
        <v>1</v>
      </c>
      <c r="F72" s="71">
        <v>0.06</v>
      </c>
      <c r="G72" s="70">
        <v>1</v>
      </c>
      <c r="H72" s="71">
        <v>7.0000000000000007E-2</v>
      </c>
      <c r="I72" s="70">
        <v>2</v>
      </c>
      <c r="J72" s="359">
        <f>0.19</f>
        <v>0.19</v>
      </c>
      <c r="K72" s="74">
        <v>1</v>
      </c>
      <c r="L72" s="67">
        <v>7.0000000000000007E-2</v>
      </c>
      <c r="M72" s="121">
        <f t="shared" si="14"/>
        <v>271.42857142857139</v>
      </c>
      <c r="N72" s="121" t="e">
        <f t="shared" si="15"/>
        <v>#DIV/0!</v>
      </c>
      <c r="O72" s="168"/>
      <c r="P72" s="169"/>
      <c r="Q72" s="170"/>
      <c r="R72" s="171"/>
      <c r="S72" s="172"/>
      <c r="T72" s="173"/>
      <c r="U72" s="174"/>
      <c r="V72" s="241">
        <v>7.0000000000000007E-2</v>
      </c>
      <c r="W72" s="173"/>
      <c r="Y72" s="219"/>
      <c r="Z72" s="175"/>
      <c r="AA72" s="177"/>
      <c r="AB72" s="175"/>
      <c r="AC72" s="178"/>
    </row>
    <row r="73" spans="1:29" ht="15.75" thickBot="1" x14ac:dyDescent="0.3">
      <c r="A73" s="75" t="s">
        <v>44</v>
      </c>
      <c r="B73" s="69" t="s">
        <v>16</v>
      </c>
      <c r="C73" s="70"/>
      <c r="D73" s="71"/>
      <c r="E73" s="70"/>
      <c r="F73" s="71"/>
      <c r="G73" s="70">
        <v>1</v>
      </c>
      <c r="H73" s="71">
        <v>0.06</v>
      </c>
      <c r="I73" s="70">
        <v>1</v>
      </c>
      <c r="J73" s="359">
        <v>0.06</v>
      </c>
      <c r="K73" s="74">
        <v>1</v>
      </c>
      <c r="L73" s="67">
        <v>0.06</v>
      </c>
      <c r="M73" s="121">
        <f t="shared" si="14"/>
        <v>100</v>
      </c>
      <c r="N73" s="121" t="e">
        <f t="shared" si="15"/>
        <v>#DIV/0!</v>
      </c>
      <c r="O73" s="168"/>
      <c r="P73" s="169"/>
      <c r="Q73" s="170"/>
      <c r="R73" s="171"/>
      <c r="S73" s="172"/>
      <c r="T73" s="173"/>
      <c r="U73" s="174"/>
      <c r="V73" s="172"/>
      <c r="W73" s="173"/>
      <c r="X73" s="252"/>
      <c r="Y73" s="175"/>
      <c r="Z73" s="176"/>
      <c r="AA73" s="177"/>
      <c r="AB73" s="175"/>
      <c r="AC73" s="178"/>
    </row>
    <row r="74" spans="1:29" ht="21" customHeight="1" thickBot="1" x14ac:dyDescent="0.3">
      <c r="A74" s="76" t="s">
        <v>45</v>
      </c>
      <c r="B74" s="77" t="s">
        <v>16</v>
      </c>
      <c r="C74" s="78"/>
      <c r="D74" s="79"/>
      <c r="E74" s="78"/>
      <c r="F74" s="79"/>
      <c r="G74" s="78">
        <v>0</v>
      </c>
      <c r="H74" s="79">
        <v>0</v>
      </c>
      <c r="I74" s="78">
        <v>0</v>
      </c>
      <c r="J74" s="360">
        <v>0</v>
      </c>
      <c r="K74" s="85">
        <v>0</v>
      </c>
      <c r="L74" s="86">
        <v>0</v>
      </c>
      <c r="M74" s="121" t="e">
        <f t="shared" si="14"/>
        <v>#DIV/0!</v>
      </c>
      <c r="N74" s="121" t="e">
        <f t="shared" si="15"/>
        <v>#DIV/0!</v>
      </c>
      <c r="O74" s="179"/>
      <c r="P74" s="180"/>
      <c r="Q74" s="181"/>
      <c r="R74" s="182"/>
      <c r="S74" s="183"/>
      <c r="T74" s="184"/>
      <c r="U74" s="185"/>
      <c r="V74" s="183"/>
      <c r="W74" s="184"/>
      <c r="X74" s="185"/>
      <c r="Y74" s="186"/>
      <c r="Z74" s="187"/>
      <c r="AA74" s="188"/>
      <c r="AB74" s="186"/>
      <c r="AC74" s="189"/>
    </row>
    <row r="75" spans="1:29" ht="31.5" customHeight="1" thickBot="1" x14ac:dyDescent="0.3">
      <c r="A75" s="190" t="s">
        <v>46</v>
      </c>
      <c r="B75" s="191" t="s">
        <v>47</v>
      </c>
      <c r="C75" s="87">
        <f>SUM(C76:C79)</f>
        <v>0</v>
      </c>
      <c r="D75" s="113">
        <f>SUM(D76:D79)</f>
        <v>0</v>
      </c>
      <c r="E75" s="87">
        <f t="shared" ref="E75:L75" si="18">SUM(E76:E79)</f>
        <v>0</v>
      </c>
      <c r="F75" s="113">
        <f t="shared" si="18"/>
        <v>0</v>
      </c>
      <c r="G75" s="87">
        <f t="shared" si="18"/>
        <v>0</v>
      </c>
      <c r="H75" s="113">
        <f t="shared" si="18"/>
        <v>0</v>
      </c>
      <c r="I75" s="87">
        <f t="shared" si="18"/>
        <v>0</v>
      </c>
      <c r="J75" s="113">
        <f t="shared" si="18"/>
        <v>0</v>
      </c>
      <c r="K75" s="87">
        <f t="shared" si="18"/>
        <v>0</v>
      </c>
      <c r="L75" s="257">
        <f t="shared" si="18"/>
        <v>0</v>
      </c>
      <c r="M75" s="121" t="e">
        <f t="shared" si="14"/>
        <v>#DIV/0!</v>
      </c>
      <c r="N75" s="121" t="e">
        <f t="shared" si="15"/>
        <v>#DIV/0!</v>
      </c>
      <c r="O75" s="157"/>
      <c r="P75" s="158"/>
      <c r="Q75" s="159"/>
      <c r="R75" s="160"/>
      <c r="S75" s="161"/>
      <c r="T75" s="162"/>
      <c r="U75" s="163"/>
      <c r="V75" s="161"/>
      <c r="W75" s="162"/>
      <c r="X75" s="163"/>
      <c r="Y75" s="164"/>
      <c r="Z75" s="165"/>
      <c r="AA75" s="166"/>
      <c r="AB75" s="164"/>
      <c r="AC75" s="167"/>
    </row>
    <row r="76" spans="1:29" ht="33.75" customHeight="1" thickBot="1" x14ac:dyDescent="0.3">
      <c r="A76" s="192" t="s">
        <v>48</v>
      </c>
      <c r="B76" s="192" t="s">
        <v>49</v>
      </c>
      <c r="C76" s="70"/>
      <c r="D76" s="71"/>
      <c r="E76" s="72"/>
      <c r="F76" s="73"/>
      <c r="G76" s="64"/>
      <c r="H76" s="66"/>
      <c r="I76" s="64"/>
      <c r="J76" s="65"/>
      <c r="K76" s="74">
        <v>0</v>
      </c>
      <c r="L76" s="67">
        <v>0</v>
      </c>
      <c r="M76" s="121" t="e">
        <f t="shared" si="14"/>
        <v>#DIV/0!</v>
      </c>
      <c r="N76" s="121" t="e">
        <f t="shared" si="15"/>
        <v>#DIV/0!</v>
      </c>
      <c r="O76" s="168"/>
      <c r="P76" s="169"/>
      <c r="Q76" s="170"/>
      <c r="R76" s="171"/>
      <c r="S76" s="193"/>
      <c r="T76" s="173"/>
      <c r="U76" s="174"/>
      <c r="V76" s="172"/>
      <c r="W76" s="173"/>
      <c r="X76" s="174"/>
      <c r="Y76" s="175"/>
      <c r="Z76" s="176"/>
      <c r="AA76" s="177"/>
      <c r="AB76" s="175"/>
      <c r="AC76" s="178"/>
    </row>
    <row r="77" spans="1:29" ht="33.75" customHeight="1" thickBot="1" x14ac:dyDescent="0.3">
      <c r="A77" s="192" t="s">
        <v>50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4"/>
        <v>#DIV/0!</v>
      </c>
      <c r="N77" s="121" t="e">
        <f t="shared" si="15"/>
        <v>#DIV/0!</v>
      </c>
      <c r="O77" s="168"/>
      <c r="P77" s="169"/>
      <c r="Q77" s="170"/>
      <c r="R77" s="171"/>
      <c r="S77" s="172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51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4"/>
        <v>#DIV/0!</v>
      </c>
      <c r="N78" s="121" t="e">
        <f t="shared" si="15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4" t="s">
        <v>52</v>
      </c>
      <c r="B79" s="194" t="s">
        <v>53</v>
      </c>
      <c r="C79" s="88"/>
      <c r="D79" s="89"/>
      <c r="E79" s="90"/>
      <c r="F79" s="91"/>
      <c r="G79" s="92"/>
      <c r="H79" s="93"/>
      <c r="I79" s="92"/>
      <c r="J79" s="94"/>
      <c r="K79" s="95">
        <v>0</v>
      </c>
      <c r="L79" s="96">
        <v>0</v>
      </c>
      <c r="M79" s="121" t="e">
        <f t="shared" si="14"/>
        <v>#DIV/0!</v>
      </c>
      <c r="N79" s="121" t="e">
        <f t="shared" si="15"/>
        <v>#DIV/0!</v>
      </c>
      <c r="O79" s="195"/>
      <c r="P79" s="196"/>
      <c r="Q79" s="197"/>
      <c r="R79" s="195"/>
      <c r="S79" s="196"/>
      <c r="T79" s="197"/>
      <c r="U79" s="195"/>
      <c r="V79" s="196"/>
      <c r="W79" s="197"/>
      <c r="X79" s="195"/>
      <c r="Y79" s="196"/>
      <c r="Z79" s="197"/>
      <c r="AA79" s="195"/>
      <c r="AB79" s="196"/>
      <c r="AC79" s="198"/>
    </row>
    <row r="80" spans="1:29" ht="33.75" customHeight="1" thickBot="1" x14ac:dyDescent="0.3">
      <c r="A80" s="199" t="s">
        <v>54</v>
      </c>
      <c r="B80" s="200" t="s">
        <v>49</v>
      </c>
      <c r="C80" s="97">
        <v>6</v>
      </c>
      <c r="D80" s="98"/>
      <c r="E80" s="99">
        <v>5</v>
      </c>
      <c r="F80" s="100"/>
      <c r="G80" s="149">
        <v>9</v>
      </c>
      <c r="H80" s="150">
        <v>0</v>
      </c>
      <c r="I80" s="149">
        <v>8</v>
      </c>
      <c r="J80" s="151">
        <v>0</v>
      </c>
      <c r="K80" s="152">
        <v>15</v>
      </c>
      <c r="L80" s="153">
        <v>0</v>
      </c>
      <c r="M80" s="121" t="e">
        <f t="shared" si="14"/>
        <v>#DIV/0!</v>
      </c>
      <c r="N80" s="121" t="e">
        <f t="shared" si="15"/>
        <v>#DIV/0!</v>
      </c>
      <c r="O80" s="201"/>
      <c r="P80" s="202"/>
      <c r="Q80" s="203"/>
      <c r="R80" s="201"/>
      <c r="S80" s="202"/>
      <c r="T80" s="203"/>
      <c r="U80" s="201"/>
      <c r="V80" s="202"/>
      <c r="W80" s="203"/>
      <c r="X80" s="201"/>
      <c r="Y80" s="202"/>
      <c r="Z80" s="203"/>
      <c r="AA80" s="201"/>
      <c r="AB80" s="202"/>
      <c r="AC80" s="204"/>
    </row>
    <row r="81" spans="1:29" ht="36.75" customHeight="1" thickBot="1" x14ac:dyDescent="0.3">
      <c r="A81" s="199" t="s">
        <v>55</v>
      </c>
      <c r="B81" s="200" t="s">
        <v>49</v>
      </c>
      <c r="C81" s="88">
        <v>15</v>
      </c>
      <c r="D81" s="89"/>
      <c r="E81" s="90">
        <v>13</v>
      </c>
      <c r="F81" s="91"/>
      <c r="G81" s="149">
        <v>36</v>
      </c>
      <c r="H81" s="150">
        <v>0</v>
      </c>
      <c r="I81" s="149">
        <v>33</v>
      </c>
      <c r="J81" s="151">
        <v>0</v>
      </c>
      <c r="K81" s="152">
        <v>72</v>
      </c>
      <c r="L81" s="153">
        <v>0</v>
      </c>
      <c r="M81" s="121" t="e">
        <f t="shared" si="14"/>
        <v>#DIV/0!</v>
      </c>
      <c r="N81" s="121" t="e">
        <f t="shared" si="15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3.75" customHeight="1" thickBot="1" x14ac:dyDescent="0.3">
      <c r="A82" s="199" t="s">
        <v>56</v>
      </c>
      <c r="B82" s="199"/>
      <c r="C82" s="145"/>
      <c r="D82" s="146"/>
      <c r="E82" s="147"/>
      <c r="F82" s="148"/>
      <c r="G82" s="149"/>
      <c r="H82" s="150"/>
      <c r="I82" s="149"/>
      <c r="J82" s="151"/>
      <c r="K82" s="152">
        <v>0</v>
      </c>
      <c r="L82" s="153">
        <v>0</v>
      </c>
      <c r="M82" s="121" t="e">
        <f t="shared" si="14"/>
        <v>#DIV/0!</v>
      </c>
      <c r="N82" s="121" t="e">
        <f t="shared" si="15"/>
        <v>#DIV/0!</v>
      </c>
      <c r="O82" s="205"/>
      <c r="P82" s="206"/>
      <c r="Q82" s="207"/>
      <c r="R82" s="205"/>
      <c r="S82" s="206"/>
      <c r="T82" s="207"/>
      <c r="U82" s="205"/>
      <c r="V82" s="206"/>
      <c r="W82" s="207"/>
      <c r="X82" s="205"/>
      <c r="Y82" s="206"/>
      <c r="Z82" s="207"/>
      <c r="AA82" s="205"/>
      <c r="AB82" s="206"/>
      <c r="AC82" s="208"/>
    </row>
    <row r="83" spans="1:29" ht="19.5" customHeight="1" thickBot="1" x14ac:dyDescent="0.3">
      <c r="A83" s="209" t="s">
        <v>57</v>
      </c>
      <c r="B83" s="210"/>
      <c r="C83" s="106">
        <f>SUM(C84:C88)</f>
        <v>0</v>
      </c>
      <c r="D83" s="114">
        <f>SUM(D84:D88)</f>
        <v>0</v>
      </c>
      <c r="E83" s="106">
        <f t="shared" ref="E83:J83" si="19">SUM(E84:E88)</f>
        <v>0</v>
      </c>
      <c r="F83" s="114">
        <f>SUM(F84:F88)</f>
        <v>0</v>
      </c>
      <c r="G83" s="106">
        <v>0</v>
      </c>
      <c r="H83" s="114">
        <f t="shared" si="19"/>
        <v>0</v>
      </c>
      <c r="I83" s="106">
        <v>0</v>
      </c>
      <c r="J83" s="114">
        <f t="shared" si="19"/>
        <v>0</v>
      </c>
      <c r="K83" s="126">
        <f>SUM(K84:K88)</f>
        <v>1</v>
      </c>
      <c r="L83" s="127">
        <f>SUM(L84:L88)</f>
        <v>45</v>
      </c>
      <c r="M83" s="121">
        <f t="shared" si="14"/>
        <v>0</v>
      </c>
      <c r="N83" s="121" t="e">
        <f t="shared" si="15"/>
        <v>#DIV/0!</v>
      </c>
      <c r="O83" s="211"/>
      <c r="P83" s="212"/>
      <c r="Q83" s="162"/>
      <c r="R83" s="211"/>
      <c r="S83" s="212"/>
      <c r="T83" s="162"/>
      <c r="U83" s="211"/>
      <c r="V83" s="212"/>
      <c r="W83" s="162"/>
      <c r="X83" s="211"/>
      <c r="Y83" s="212"/>
      <c r="Z83" s="162"/>
      <c r="AA83" s="211"/>
      <c r="AB83" s="212"/>
      <c r="AC83" s="167"/>
    </row>
    <row r="84" spans="1:29" ht="15.75" thickBot="1" x14ac:dyDescent="0.3">
      <c r="A84" s="213" t="s">
        <v>58</v>
      </c>
      <c r="B84" s="214"/>
      <c r="C84" s="70"/>
      <c r="D84" s="71"/>
      <c r="E84" s="72"/>
      <c r="F84" s="73"/>
      <c r="G84" s="64"/>
      <c r="H84" s="66"/>
      <c r="I84" s="64"/>
      <c r="J84" s="66"/>
      <c r="K84" s="74">
        <v>0</v>
      </c>
      <c r="L84" s="67">
        <v>0</v>
      </c>
      <c r="M84" s="121" t="e">
        <f t="shared" si="14"/>
        <v>#DIV/0!</v>
      </c>
      <c r="N84" s="121" t="e">
        <f t="shared" si="15"/>
        <v>#DIV/0!</v>
      </c>
      <c r="O84" s="215"/>
      <c r="P84" s="216"/>
      <c r="Q84" s="173"/>
      <c r="R84" s="215"/>
      <c r="S84" s="216"/>
      <c r="T84" s="173"/>
      <c r="U84" s="215"/>
      <c r="V84" s="216"/>
      <c r="W84" s="173"/>
      <c r="X84" s="215"/>
      <c r="Y84" s="216"/>
      <c r="Z84" s="173"/>
      <c r="AA84" s="215"/>
      <c r="AB84" s="216"/>
      <c r="AC84" s="178"/>
    </row>
    <row r="85" spans="1:29" ht="15.75" thickBot="1" x14ac:dyDescent="0.3">
      <c r="A85" s="217" t="s">
        <v>41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1</v>
      </c>
      <c r="L85" s="67">
        <v>45</v>
      </c>
      <c r="M85" s="121">
        <f t="shared" si="14"/>
        <v>0</v>
      </c>
      <c r="N85" s="121" t="e">
        <f t="shared" si="15"/>
        <v>#DIV/0!</v>
      </c>
      <c r="O85" s="218"/>
      <c r="P85" s="219"/>
      <c r="Q85" s="178"/>
      <c r="R85" s="218"/>
      <c r="S85" s="219"/>
      <c r="T85" s="178"/>
      <c r="U85" s="218"/>
      <c r="V85" s="219"/>
      <c r="W85" s="178"/>
      <c r="X85" s="218"/>
      <c r="Y85" s="219"/>
      <c r="Z85" s="175"/>
      <c r="AA85" s="218"/>
      <c r="AB85" s="219"/>
      <c r="AC85" s="178"/>
    </row>
    <row r="86" spans="1:29" ht="15.75" thickBot="1" x14ac:dyDescent="0.3">
      <c r="A86" s="217" t="s">
        <v>42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0</v>
      </c>
      <c r="L86" s="67">
        <v>0</v>
      </c>
      <c r="M86" s="121" t="e">
        <f t="shared" si="14"/>
        <v>#DIV/0!</v>
      </c>
      <c r="N86" s="121" t="e">
        <f t="shared" si="15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8"/>
      <c r="AA86" s="218"/>
      <c r="AB86" s="219"/>
      <c r="AC86" s="178"/>
    </row>
    <row r="87" spans="1:29" ht="15.75" thickBot="1" x14ac:dyDescent="0.3">
      <c r="A87" s="217" t="s">
        <v>43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4"/>
        <v>#DIV/0!</v>
      </c>
      <c r="N87" s="121" t="e">
        <f t="shared" si="15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20" t="s">
        <v>44</v>
      </c>
      <c r="B88" s="221"/>
      <c r="C88" s="78"/>
      <c r="D88" s="79"/>
      <c r="E88" s="80"/>
      <c r="F88" s="81"/>
      <c r="G88" s="82"/>
      <c r="H88" s="83"/>
      <c r="I88" s="82"/>
      <c r="J88" s="83"/>
      <c r="K88" s="85">
        <v>0</v>
      </c>
      <c r="L88" s="86">
        <v>0</v>
      </c>
      <c r="M88" s="121" t="e">
        <f t="shared" si="14"/>
        <v>#DIV/0!</v>
      </c>
      <c r="N88" s="121" t="e">
        <f t="shared" si="15"/>
        <v>#DIV/0!</v>
      </c>
      <c r="O88" s="222"/>
      <c r="P88" s="223"/>
      <c r="Q88" s="198"/>
      <c r="R88" s="222"/>
      <c r="S88" s="223"/>
      <c r="T88" s="198"/>
      <c r="U88" s="222"/>
      <c r="V88" s="223"/>
      <c r="W88" s="198"/>
      <c r="X88" s="222"/>
      <c r="Y88" s="223"/>
      <c r="Z88" s="198"/>
      <c r="AA88" s="222"/>
      <c r="AB88" s="223"/>
      <c r="AC88" s="198"/>
    </row>
    <row r="89" spans="1:29" ht="18.75" customHeight="1" thickBot="1" x14ac:dyDescent="0.3">
      <c r="A89" s="209" t="s">
        <v>59</v>
      </c>
      <c r="B89" s="224"/>
      <c r="C89" s="106">
        <f>SUM(C90:C94)</f>
        <v>0</v>
      </c>
      <c r="D89" s="114">
        <f>SUM(D90:D94)</f>
        <v>0</v>
      </c>
      <c r="E89" s="106">
        <f t="shared" ref="E89:L89" si="20">SUM(E90:E94)</f>
        <v>0</v>
      </c>
      <c r="F89" s="114">
        <f t="shared" si="20"/>
        <v>0</v>
      </c>
      <c r="G89" s="106">
        <f t="shared" si="20"/>
        <v>0</v>
      </c>
      <c r="H89" s="114">
        <f t="shared" si="20"/>
        <v>0</v>
      </c>
      <c r="I89" s="106">
        <f t="shared" si="20"/>
        <v>0</v>
      </c>
      <c r="J89" s="114">
        <f t="shared" si="20"/>
        <v>0</v>
      </c>
      <c r="K89" s="126">
        <f t="shared" si="20"/>
        <v>0</v>
      </c>
      <c r="L89" s="258">
        <f t="shared" si="20"/>
        <v>0</v>
      </c>
      <c r="M89" s="121" t="e">
        <f t="shared" si="14"/>
        <v>#DIV/0!</v>
      </c>
      <c r="N89" s="121" t="e">
        <f t="shared" si="15"/>
        <v>#DIV/0!</v>
      </c>
      <c r="O89" s="225"/>
      <c r="P89" s="226"/>
      <c r="Q89" s="167"/>
      <c r="R89" s="225"/>
      <c r="S89" s="226"/>
      <c r="T89" s="167"/>
      <c r="U89" s="225"/>
      <c r="V89" s="226"/>
      <c r="W89" s="167"/>
      <c r="X89" s="225"/>
      <c r="Y89" s="226"/>
      <c r="Z89" s="167"/>
      <c r="AA89" s="225"/>
      <c r="AB89" s="226"/>
      <c r="AC89" s="167"/>
    </row>
    <row r="90" spans="1:29" ht="15.75" thickBot="1" x14ac:dyDescent="0.3">
      <c r="A90" s="213" t="s">
        <v>60</v>
      </c>
      <c r="B90" s="214"/>
      <c r="C90" s="70"/>
      <c r="D90" s="71"/>
      <c r="E90" s="72"/>
      <c r="F90" s="73"/>
      <c r="G90" s="64"/>
      <c r="H90" s="66"/>
      <c r="I90" s="64"/>
      <c r="J90" s="65"/>
      <c r="K90" s="74">
        <v>0</v>
      </c>
      <c r="L90" s="67">
        <v>0</v>
      </c>
      <c r="M90" s="121" t="e">
        <f t="shared" si="14"/>
        <v>#DIV/0!</v>
      </c>
      <c r="N90" s="121" t="e">
        <f t="shared" si="15"/>
        <v>#DIV/0!</v>
      </c>
      <c r="O90" s="218"/>
      <c r="P90" s="219"/>
      <c r="Q90" s="178"/>
      <c r="R90" s="218"/>
      <c r="S90" s="219"/>
      <c r="T90" s="178"/>
      <c r="U90" s="218"/>
      <c r="V90" s="219"/>
      <c r="W90" s="178"/>
      <c r="X90" s="218"/>
      <c r="Y90" s="219"/>
      <c r="Z90" s="178"/>
      <c r="AA90" s="218"/>
      <c r="AB90" s="219"/>
      <c r="AC90" s="178"/>
    </row>
    <row r="91" spans="1:29" ht="15.75" thickBot="1" x14ac:dyDescent="0.3">
      <c r="A91" s="217" t="s">
        <v>41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4"/>
        <v>#DIV/0!</v>
      </c>
      <c r="N91" s="121" t="e">
        <f t="shared" si="15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42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4"/>
        <v>#DIV/0!</v>
      </c>
      <c r="N92" s="121" t="e">
        <f t="shared" si="15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43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4"/>
        <v>#DIV/0!</v>
      </c>
      <c r="N93" s="121" t="e">
        <f t="shared" si="15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27" t="s">
        <v>44</v>
      </c>
      <c r="B94" s="228"/>
      <c r="C94" s="78"/>
      <c r="D94" s="79"/>
      <c r="E94" s="80"/>
      <c r="F94" s="81"/>
      <c r="G94" s="82"/>
      <c r="H94" s="83"/>
      <c r="I94" s="82"/>
      <c r="J94" s="84"/>
      <c r="K94" s="85">
        <v>0</v>
      </c>
      <c r="L94" s="86">
        <v>0</v>
      </c>
      <c r="M94" s="121" t="e">
        <f t="shared" si="14"/>
        <v>#DIV/0!</v>
      </c>
      <c r="N94" s="121" t="e">
        <f t="shared" si="15"/>
        <v>#DIV/0!</v>
      </c>
      <c r="O94" s="222"/>
      <c r="P94" s="223"/>
      <c r="Q94" s="198"/>
      <c r="R94" s="222"/>
      <c r="S94" s="223"/>
      <c r="T94" s="198"/>
      <c r="U94" s="222"/>
      <c r="V94" s="223"/>
      <c r="W94" s="198"/>
      <c r="X94" s="222"/>
      <c r="Y94" s="223"/>
      <c r="Z94" s="198"/>
      <c r="AA94" s="222"/>
      <c r="AB94" s="223"/>
      <c r="AC94" s="198"/>
    </row>
    <row r="95" spans="1:29" ht="21.75" customHeight="1" thickBot="1" x14ac:dyDescent="0.3">
      <c r="A95" s="229" t="s">
        <v>61</v>
      </c>
      <c r="B95" s="199"/>
      <c r="C95" s="88"/>
      <c r="D95" s="89"/>
      <c r="E95" s="90"/>
      <c r="F95" s="91"/>
      <c r="G95" s="92"/>
      <c r="H95" s="93"/>
      <c r="I95" s="92"/>
      <c r="J95" s="94"/>
      <c r="K95" s="95">
        <v>0</v>
      </c>
      <c r="L95" s="96">
        <v>0</v>
      </c>
      <c r="M95" s="121" t="e">
        <f t="shared" si="14"/>
        <v>#DIV/0!</v>
      </c>
      <c r="N95" s="121" t="e">
        <f t="shared" si="15"/>
        <v>#DIV/0!</v>
      </c>
      <c r="O95" s="230"/>
      <c r="P95" s="231"/>
      <c r="Q95" s="204"/>
      <c r="R95" s="230"/>
      <c r="S95" s="231"/>
      <c r="T95" s="204"/>
      <c r="U95" s="230"/>
      <c r="V95" s="231"/>
      <c r="W95" s="204"/>
      <c r="X95" s="230"/>
      <c r="Y95" s="231"/>
      <c r="Z95" s="204"/>
      <c r="AA95" s="230"/>
      <c r="AB95" s="231"/>
      <c r="AC95" s="204"/>
    </row>
    <row r="96" spans="1:29" ht="24" customHeight="1" thickBot="1" x14ac:dyDescent="0.3">
      <c r="A96" s="229" t="s">
        <v>62</v>
      </c>
      <c r="B96" s="199"/>
      <c r="C96" s="97">
        <v>6</v>
      </c>
      <c r="D96" s="98"/>
      <c r="E96" s="99">
        <v>6</v>
      </c>
      <c r="F96" s="100"/>
      <c r="G96" s="101">
        <v>14</v>
      </c>
      <c r="H96" s="102"/>
      <c r="I96" s="101">
        <v>14</v>
      </c>
      <c r="J96" s="103"/>
      <c r="K96" s="104">
        <v>73</v>
      </c>
      <c r="L96" s="105">
        <v>6</v>
      </c>
      <c r="M96" s="121">
        <f t="shared" si="14"/>
        <v>0</v>
      </c>
      <c r="N96" s="121" t="e">
        <f t="shared" si="15"/>
        <v>#DIV/0!</v>
      </c>
      <c r="O96" s="230"/>
      <c r="P96" s="231"/>
      <c r="Q96" s="170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55"/>
    </row>
    <row r="97" spans="1:29" ht="42" customHeight="1" thickBot="1" x14ac:dyDescent="0.3">
      <c r="A97" s="229" t="s">
        <v>63</v>
      </c>
      <c r="B97" s="200" t="s">
        <v>49</v>
      </c>
      <c r="C97" s="88"/>
      <c r="D97" s="89"/>
      <c r="E97" s="90"/>
      <c r="F97" s="91"/>
      <c r="G97" s="92"/>
      <c r="H97" s="93"/>
      <c r="I97" s="92"/>
      <c r="J97" s="94"/>
      <c r="K97" s="95">
        <v>0</v>
      </c>
      <c r="L97" s="96">
        <v>0</v>
      </c>
      <c r="M97" s="121" t="e">
        <f t="shared" si="14"/>
        <v>#DIV/0!</v>
      </c>
      <c r="N97" s="121" t="e">
        <f t="shared" si="15"/>
        <v>#DIV/0!</v>
      </c>
      <c r="O97" s="230"/>
      <c r="P97" s="231"/>
      <c r="Q97" s="204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04"/>
    </row>
    <row r="98" spans="1:29" ht="63.75" customHeight="1" thickBot="1" x14ac:dyDescent="0.3">
      <c r="A98" s="232" t="s">
        <v>64</v>
      </c>
      <c r="B98" s="233"/>
      <c r="C98" s="97"/>
      <c r="D98" s="98"/>
      <c r="E98" s="99"/>
      <c r="F98" s="100"/>
      <c r="G98" s="101"/>
      <c r="H98" s="102"/>
      <c r="I98" s="101"/>
      <c r="J98" s="103"/>
      <c r="K98" s="104">
        <v>0</v>
      </c>
      <c r="L98" s="105">
        <v>0</v>
      </c>
      <c r="M98" s="122" t="e">
        <f t="shared" si="14"/>
        <v>#DIV/0!</v>
      </c>
      <c r="N98" s="122" t="e">
        <f t="shared" si="15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x14ac:dyDescent="0.25">
      <c r="A99" s="107"/>
      <c r="B99" s="107"/>
      <c r="C99" s="108"/>
      <c r="D99" s="109"/>
      <c r="E99" s="109"/>
      <c r="F99" s="109"/>
      <c r="G99" s="109"/>
      <c r="H99" s="110"/>
      <c r="I99" s="110"/>
      <c r="J99" s="110"/>
      <c r="K99" s="110"/>
      <c r="L99" s="110"/>
      <c r="M99" t="s">
        <v>65</v>
      </c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s="111" t="s">
        <v>66</v>
      </c>
    </row>
    <row r="101" spans="1:29" ht="15" customHeight="1" x14ac:dyDescent="0.25">
      <c r="A101" s="400" t="s">
        <v>67</v>
      </c>
      <c r="B101" s="401"/>
      <c r="C101" s="401"/>
      <c r="D101" s="401"/>
      <c r="E101" s="401"/>
      <c r="F101" s="401"/>
      <c r="G101" s="401"/>
      <c r="H101" s="401"/>
      <c r="I101" s="401"/>
      <c r="J101" s="401"/>
      <c r="K101" s="401"/>
      <c r="L101" s="402"/>
    </row>
    <row r="102" spans="1:29" ht="15" customHeight="1" x14ac:dyDescent="0.25">
      <c r="A102" s="496" t="s">
        <v>3</v>
      </c>
      <c r="B102" s="496" t="s">
        <v>4</v>
      </c>
      <c r="C102" s="419" t="s">
        <v>5</v>
      </c>
      <c r="D102" s="419"/>
      <c r="E102" s="419"/>
      <c r="F102" s="419"/>
      <c r="G102" s="419" t="s">
        <v>68</v>
      </c>
      <c r="H102" s="419"/>
      <c r="I102" s="419"/>
      <c r="J102" s="419"/>
      <c r="K102" s="497" t="s">
        <v>69</v>
      </c>
      <c r="L102" s="497"/>
    </row>
    <row r="103" spans="1:29" x14ac:dyDescent="0.25">
      <c r="A103" s="496"/>
      <c r="B103" s="496"/>
      <c r="C103" s="419" t="s">
        <v>8</v>
      </c>
      <c r="D103" s="419"/>
      <c r="E103" s="419" t="s">
        <v>9</v>
      </c>
      <c r="F103" s="419"/>
      <c r="G103" s="495" t="s">
        <v>10</v>
      </c>
      <c r="H103" s="495"/>
      <c r="I103" s="495" t="s">
        <v>9</v>
      </c>
      <c r="J103" s="495"/>
      <c r="K103" s="497"/>
      <c r="L103" s="497"/>
    </row>
    <row r="104" spans="1:29" ht="18.75" customHeight="1" x14ac:dyDescent="0.25">
      <c r="A104" s="496"/>
      <c r="B104" s="496"/>
      <c r="C104" s="361" t="s">
        <v>11</v>
      </c>
      <c r="D104" s="362" t="s">
        <v>12</v>
      </c>
      <c r="E104" s="361" t="s">
        <v>11</v>
      </c>
      <c r="F104" s="363" t="s">
        <v>13</v>
      </c>
      <c r="G104" s="364" t="s">
        <v>11</v>
      </c>
      <c r="H104" s="364" t="s">
        <v>12</v>
      </c>
      <c r="I104" s="364" t="s">
        <v>11</v>
      </c>
      <c r="J104" s="364" t="s">
        <v>12</v>
      </c>
      <c r="K104" s="497"/>
      <c r="L104" s="497"/>
    </row>
    <row r="105" spans="1:29" s="256" customFormat="1" ht="19.5" customHeight="1" x14ac:dyDescent="0.25">
      <c r="A105" s="344" t="s">
        <v>71</v>
      </c>
      <c r="B105" s="120"/>
      <c r="C105" s="120"/>
      <c r="D105" s="120"/>
      <c r="E105" s="120"/>
      <c r="F105" s="120"/>
      <c r="G105" s="120"/>
      <c r="H105" s="120"/>
      <c r="I105" s="120"/>
      <c r="J105" s="260">
        <f>SUM(J106:J128)</f>
        <v>8.3200000000000021</v>
      </c>
      <c r="K105" s="486"/>
      <c r="L105" s="486"/>
    </row>
    <row r="106" spans="1:29" s="256" customFormat="1" ht="93" customHeight="1" x14ac:dyDescent="0.25">
      <c r="A106" s="290" t="s">
        <v>130</v>
      </c>
      <c r="B106" s="261" t="s">
        <v>70</v>
      </c>
      <c r="C106" s="142"/>
      <c r="D106" s="142"/>
      <c r="E106" s="142"/>
      <c r="F106" s="142"/>
      <c r="G106" s="142"/>
      <c r="H106" s="142"/>
      <c r="I106" s="142"/>
      <c r="J106" s="262">
        <v>0.2</v>
      </c>
      <c r="K106" s="487" t="s">
        <v>80</v>
      </c>
      <c r="L106" s="488"/>
    </row>
    <row r="107" spans="1:29" s="256" customFormat="1" ht="43.5" customHeight="1" x14ac:dyDescent="0.25">
      <c r="A107" s="290" t="s">
        <v>131</v>
      </c>
      <c r="B107" s="262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388" t="s">
        <v>132</v>
      </c>
      <c r="L107" s="389"/>
    </row>
    <row r="108" spans="1:29" s="256" customFormat="1" ht="45.75" customHeight="1" x14ac:dyDescent="0.25">
      <c r="A108" s="365" t="s">
        <v>133</v>
      </c>
      <c r="B108" s="261" t="s">
        <v>103</v>
      </c>
      <c r="C108" s="142"/>
      <c r="D108" s="142"/>
      <c r="E108" s="142"/>
      <c r="F108" s="142"/>
      <c r="G108" s="142"/>
      <c r="H108" s="142"/>
      <c r="I108" s="142"/>
      <c r="J108" s="312">
        <v>1</v>
      </c>
      <c r="K108" s="489" t="s">
        <v>134</v>
      </c>
      <c r="L108" s="489"/>
      <c r="N108" s="327"/>
    </row>
    <row r="109" spans="1:29" s="256" customFormat="1" ht="48.75" customHeight="1" x14ac:dyDescent="0.25">
      <c r="A109" s="365" t="s">
        <v>135</v>
      </c>
      <c r="B109" s="261" t="s">
        <v>70</v>
      </c>
      <c r="C109" s="142"/>
      <c r="D109" s="142"/>
      <c r="E109" s="142"/>
      <c r="F109" s="142"/>
      <c r="G109" s="142"/>
      <c r="H109" s="142"/>
      <c r="I109" s="142"/>
      <c r="J109" s="312">
        <v>0.2</v>
      </c>
      <c r="K109" s="385" t="s">
        <v>136</v>
      </c>
      <c r="L109" s="386"/>
      <c r="N109" s="327"/>
    </row>
    <row r="110" spans="1:29" s="256" customFormat="1" ht="54.75" customHeight="1" x14ac:dyDescent="0.25">
      <c r="A110" s="365" t="s">
        <v>137</v>
      </c>
      <c r="B110" s="261" t="s">
        <v>103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85" t="s">
        <v>134</v>
      </c>
      <c r="L110" s="386"/>
      <c r="N110" s="327"/>
    </row>
    <row r="111" spans="1:29" s="256" customFormat="1" ht="58.5" customHeight="1" x14ac:dyDescent="0.25">
      <c r="A111" s="365" t="s">
        <v>138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2.4</v>
      </c>
      <c r="K111" s="385" t="s">
        <v>172</v>
      </c>
      <c r="L111" s="386"/>
      <c r="N111" s="327"/>
    </row>
    <row r="112" spans="1:29" s="256" customFormat="1" ht="30" customHeight="1" x14ac:dyDescent="0.25">
      <c r="A112" s="365" t="s">
        <v>139</v>
      </c>
      <c r="B112" s="261" t="s">
        <v>70</v>
      </c>
      <c r="C112" s="142"/>
      <c r="D112" s="142"/>
      <c r="E112" s="142"/>
      <c r="F112" s="142"/>
      <c r="G112" s="142"/>
      <c r="H112" s="142"/>
      <c r="I112" s="142"/>
      <c r="J112" s="312">
        <v>0.2</v>
      </c>
      <c r="K112" s="388" t="s">
        <v>140</v>
      </c>
      <c r="L112" s="389"/>
      <c r="N112" s="327"/>
    </row>
    <row r="113" spans="1:14" s="256" customFormat="1" ht="61.5" customHeight="1" x14ac:dyDescent="0.25">
      <c r="A113" s="365" t="s">
        <v>141</v>
      </c>
      <c r="B113" s="261" t="s">
        <v>103</v>
      </c>
      <c r="C113" s="142"/>
      <c r="D113" s="142"/>
      <c r="E113" s="142"/>
      <c r="F113" s="142"/>
      <c r="G113" s="142"/>
      <c r="H113" s="142"/>
      <c r="I113" s="142"/>
      <c r="J113" s="312">
        <v>0.4</v>
      </c>
      <c r="K113" s="385" t="s">
        <v>134</v>
      </c>
      <c r="L113" s="386"/>
      <c r="N113" s="327"/>
    </row>
    <row r="114" spans="1:14" s="256" customFormat="1" ht="57.75" customHeight="1" x14ac:dyDescent="0.25">
      <c r="A114" s="365" t="s">
        <v>142</v>
      </c>
      <c r="B114" s="261" t="s">
        <v>70</v>
      </c>
      <c r="C114" s="142"/>
      <c r="D114" s="142"/>
      <c r="E114" s="142"/>
      <c r="F114" s="142"/>
      <c r="G114" s="142"/>
      <c r="H114" s="142"/>
      <c r="I114" s="142"/>
      <c r="J114" s="312">
        <v>0.2</v>
      </c>
      <c r="K114" s="385" t="s">
        <v>143</v>
      </c>
      <c r="L114" s="386"/>
      <c r="N114" s="327"/>
    </row>
    <row r="115" spans="1:14" s="256" customFormat="1" ht="57" customHeight="1" x14ac:dyDescent="0.25">
      <c r="A115" s="365" t="s">
        <v>173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88" t="s">
        <v>145</v>
      </c>
      <c r="L115" s="389"/>
      <c r="N115" s="327"/>
    </row>
    <row r="116" spans="1:14" s="256" customFormat="1" ht="84" customHeight="1" x14ac:dyDescent="0.25">
      <c r="A116" s="365" t="s">
        <v>174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0.6</v>
      </c>
      <c r="K116" s="388" t="s">
        <v>147</v>
      </c>
      <c r="L116" s="389"/>
      <c r="N116" s="327"/>
    </row>
    <row r="117" spans="1:14" s="256" customFormat="1" ht="52.5" customHeight="1" x14ac:dyDescent="0.25">
      <c r="A117" s="365" t="s">
        <v>175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0.2</v>
      </c>
      <c r="K117" s="388" t="s">
        <v>160</v>
      </c>
      <c r="L117" s="389"/>
      <c r="N117" s="327"/>
    </row>
    <row r="118" spans="1:14" s="256" customFormat="1" ht="66.75" customHeight="1" x14ac:dyDescent="0.25">
      <c r="A118" s="365" t="s">
        <v>176</v>
      </c>
      <c r="B118" s="261" t="s">
        <v>70</v>
      </c>
      <c r="C118" s="142"/>
      <c r="D118" s="142"/>
      <c r="E118" s="142"/>
      <c r="F118" s="142"/>
      <c r="G118" s="142"/>
      <c r="H118" s="142"/>
      <c r="I118" s="142"/>
      <c r="J118" s="312">
        <v>0.2</v>
      </c>
      <c r="K118" s="394" t="s">
        <v>177</v>
      </c>
      <c r="L118" s="395"/>
      <c r="N118" s="327"/>
    </row>
    <row r="119" spans="1:14" s="256" customFormat="1" ht="38.25" customHeight="1" x14ac:dyDescent="0.25">
      <c r="A119" s="365" t="s">
        <v>178</v>
      </c>
      <c r="B119" s="261" t="s">
        <v>70</v>
      </c>
      <c r="C119" s="142"/>
      <c r="D119" s="142"/>
      <c r="E119" s="142"/>
      <c r="F119" s="142"/>
      <c r="G119" s="142"/>
      <c r="H119" s="142"/>
      <c r="I119" s="142"/>
      <c r="J119" s="312">
        <v>0.2</v>
      </c>
      <c r="K119" s="398"/>
      <c r="L119" s="399"/>
      <c r="N119" s="327"/>
    </row>
    <row r="120" spans="1:14" s="256" customFormat="1" ht="51" customHeight="1" x14ac:dyDescent="0.25">
      <c r="A120" s="365" t="s">
        <v>179</v>
      </c>
      <c r="B120" s="261" t="s">
        <v>70</v>
      </c>
      <c r="C120" s="142"/>
      <c r="D120" s="142"/>
      <c r="E120" s="142"/>
      <c r="F120" s="142"/>
      <c r="G120" s="142"/>
      <c r="H120" s="142"/>
      <c r="I120" s="142"/>
      <c r="J120" s="312">
        <v>0.2</v>
      </c>
      <c r="K120" s="385" t="s">
        <v>158</v>
      </c>
      <c r="L120" s="386"/>
      <c r="N120" s="327"/>
    </row>
    <row r="121" spans="1:14" s="256" customFormat="1" ht="15" customHeight="1" x14ac:dyDescent="0.25">
      <c r="A121" s="365" t="s">
        <v>180</v>
      </c>
      <c r="B121" s="261" t="s">
        <v>70</v>
      </c>
      <c r="C121" s="142"/>
      <c r="D121" s="142"/>
      <c r="E121" s="142"/>
      <c r="F121" s="142"/>
      <c r="G121" s="142"/>
      <c r="H121" s="142"/>
      <c r="I121" s="142"/>
      <c r="J121" s="312">
        <v>0.4</v>
      </c>
      <c r="K121" s="385" t="s">
        <v>159</v>
      </c>
      <c r="L121" s="386"/>
      <c r="N121" s="327"/>
    </row>
    <row r="122" spans="1:14" s="256" customFormat="1" ht="15.75" hidden="1" customHeight="1" x14ac:dyDescent="0.25">
      <c r="A122" s="365" t="s">
        <v>181</v>
      </c>
      <c r="B122" s="261" t="s">
        <v>70</v>
      </c>
      <c r="C122" s="366"/>
      <c r="D122" s="366"/>
      <c r="E122" s="366"/>
      <c r="F122" s="366"/>
      <c r="G122" s="366"/>
      <c r="H122" s="366"/>
      <c r="I122" s="366"/>
      <c r="J122" s="367">
        <v>0.2</v>
      </c>
      <c r="K122" s="493" t="s">
        <v>182</v>
      </c>
      <c r="L122" s="494"/>
      <c r="N122" s="327"/>
    </row>
    <row r="123" spans="1:14" s="256" customFormat="1" ht="30" hidden="1" customHeight="1" x14ac:dyDescent="0.25">
      <c r="A123" s="365" t="s">
        <v>183</v>
      </c>
      <c r="B123" s="261" t="s">
        <v>103</v>
      </c>
      <c r="C123" s="366"/>
      <c r="D123" s="366"/>
      <c r="E123" s="366"/>
      <c r="F123" s="366"/>
      <c r="G123" s="366"/>
      <c r="H123" s="366"/>
      <c r="I123" s="366"/>
      <c r="J123" s="367">
        <v>0.4</v>
      </c>
      <c r="K123" s="493" t="s">
        <v>184</v>
      </c>
      <c r="L123" s="494"/>
      <c r="N123" s="327"/>
    </row>
    <row r="124" spans="1:14" s="256" customFormat="1" ht="30" hidden="1" customHeight="1" x14ac:dyDescent="0.25">
      <c r="A124" s="365" t="s">
        <v>185</v>
      </c>
      <c r="B124" s="261" t="s">
        <v>103</v>
      </c>
      <c r="C124" s="142"/>
      <c r="D124" s="142"/>
      <c r="E124" s="142"/>
      <c r="F124" s="142"/>
      <c r="G124" s="142"/>
      <c r="H124" s="142"/>
      <c r="I124" s="142"/>
      <c r="J124" s="312">
        <v>0.4</v>
      </c>
      <c r="K124" s="385" t="s">
        <v>186</v>
      </c>
      <c r="L124" s="386"/>
      <c r="N124" s="327"/>
    </row>
    <row r="125" spans="1:14" s="256" customFormat="1" ht="15" hidden="1" customHeight="1" x14ac:dyDescent="0.25">
      <c r="A125" s="365" t="s">
        <v>187</v>
      </c>
      <c r="B125" s="261" t="s">
        <v>70</v>
      </c>
      <c r="C125" s="142"/>
      <c r="D125" s="142"/>
      <c r="E125" s="142"/>
      <c r="F125" s="142"/>
      <c r="G125" s="142"/>
      <c r="H125" s="142"/>
      <c r="I125" s="142"/>
      <c r="J125" s="368">
        <v>0.06</v>
      </c>
      <c r="K125" s="388" t="s">
        <v>188</v>
      </c>
      <c r="L125" s="389"/>
      <c r="N125" s="327"/>
    </row>
    <row r="126" spans="1:14" s="256" customFormat="1" ht="15" hidden="1" customHeight="1" x14ac:dyDescent="0.25">
      <c r="A126" s="365" t="s">
        <v>189</v>
      </c>
      <c r="B126" s="261" t="s">
        <v>70</v>
      </c>
      <c r="C126" s="142"/>
      <c r="D126" s="142"/>
      <c r="E126" s="142"/>
      <c r="F126" s="142"/>
      <c r="G126" s="142"/>
      <c r="H126" s="142"/>
      <c r="I126" s="142"/>
      <c r="J126" s="368">
        <v>0.06</v>
      </c>
      <c r="K126" s="388" t="s">
        <v>190</v>
      </c>
      <c r="L126" s="389"/>
      <c r="N126" s="327"/>
    </row>
    <row r="127" spans="1:14" s="256" customFormat="1" ht="55.5" hidden="1" customHeight="1" x14ac:dyDescent="0.25">
      <c r="A127" s="365" t="s">
        <v>191</v>
      </c>
      <c r="B127" s="261" t="s">
        <v>70</v>
      </c>
      <c r="C127" s="142"/>
      <c r="D127" s="142"/>
      <c r="E127" s="142"/>
      <c r="F127" s="142"/>
      <c r="G127" s="142"/>
      <c r="H127" s="142"/>
      <c r="I127" s="142"/>
      <c r="J127" s="369">
        <v>0.2</v>
      </c>
      <c r="K127" s="385" t="s">
        <v>192</v>
      </c>
      <c r="L127" s="386"/>
      <c r="N127" s="327"/>
    </row>
    <row r="128" spans="1:14" s="256" customFormat="1" ht="120" hidden="1" customHeight="1" x14ac:dyDescent="0.25">
      <c r="A128" s="365"/>
      <c r="B128" s="261"/>
      <c r="C128" s="142"/>
      <c r="D128" s="142"/>
      <c r="E128" s="142"/>
      <c r="F128" s="142"/>
      <c r="G128" s="142"/>
      <c r="H128" s="142"/>
      <c r="I128" s="142"/>
      <c r="J128" s="368"/>
      <c r="K128" s="388"/>
      <c r="L128" s="389"/>
      <c r="N128" s="327"/>
    </row>
    <row r="129" spans="1:20" s="256" customFormat="1" ht="15" hidden="1" customHeight="1" x14ac:dyDescent="0.25">
      <c r="A129" s="120" t="s">
        <v>72</v>
      </c>
      <c r="B129" s="120"/>
      <c r="C129" s="120"/>
      <c r="D129" s="120"/>
      <c r="E129" s="120"/>
      <c r="F129" s="120"/>
      <c r="G129" s="120"/>
      <c r="H129" s="120"/>
      <c r="I129" s="120"/>
      <c r="J129" s="260">
        <f>J130+J131+J132</f>
        <v>0</v>
      </c>
      <c r="K129" s="390"/>
      <c r="L129" s="391"/>
      <c r="N129" s="327"/>
    </row>
    <row r="130" spans="1:20" s="256" customFormat="1" ht="31.5" hidden="1" customHeight="1" x14ac:dyDescent="0.25">
      <c r="A130" s="297"/>
      <c r="B130" s="143"/>
      <c r="C130" s="115"/>
      <c r="D130" s="116"/>
      <c r="E130" s="116"/>
      <c r="F130" s="116"/>
      <c r="G130" s="116"/>
      <c r="H130" s="117"/>
      <c r="I130" s="117"/>
      <c r="J130" s="117"/>
      <c r="K130" s="489"/>
      <c r="L130" s="489"/>
      <c r="N130" s="327"/>
    </row>
    <row r="131" spans="1:20" s="256" customFormat="1" ht="41.25" hidden="1" customHeight="1" x14ac:dyDescent="0.25">
      <c r="A131" s="297"/>
      <c r="B131" s="143"/>
      <c r="C131" s="115"/>
      <c r="D131" s="116"/>
      <c r="E131" s="116"/>
      <c r="F131" s="116"/>
      <c r="G131" s="116"/>
      <c r="H131" s="117"/>
      <c r="I131" s="117"/>
      <c r="J131" s="117"/>
      <c r="K131" s="387"/>
      <c r="L131" s="387"/>
      <c r="N131" s="327"/>
    </row>
    <row r="132" spans="1:20" s="256" customFormat="1" ht="51" hidden="1" customHeight="1" x14ac:dyDescent="0.25">
      <c r="A132" s="297"/>
      <c r="B132" s="143"/>
      <c r="C132" s="115"/>
      <c r="D132" s="116"/>
      <c r="E132" s="116"/>
      <c r="F132" s="116"/>
      <c r="G132" s="116"/>
      <c r="H132" s="117"/>
      <c r="I132" s="117"/>
      <c r="J132" s="117"/>
      <c r="K132" s="490"/>
      <c r="L132" s="491"/>
      <c r="N132" s="327"/>
    </row>
    <row r="133" spans="1:20" s="256" customFormat="1" ht="40.5" hidden="1" customHeight="1" x14ac:dyDescent="0.25">
      <c r="A133" s="120" t="s">
        <v>193</v>
      </c>
      <c r="B133" s="370"/>
      <c r="C133" s="371"/>
      <c r="D133" s="372"/>
      <c r="E133" s="372"/>
      <c r="F133" s="372"/>
      <c r="G133" s="372"/>
      <c r="H133" s="373"/>
      <c r="I133" s="373"/>
      <c r="J133" s="260">
        <f>J105+J129</f>
        <v>8.3200000000000021</v>
      </c>
      <c r="K133" s="492"/>
      <c r="L133" s="492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5"/>
      <c r="L134" s="386"/>
      <c r="N134" s="327"/>
    </row>
    <row r="135" spans="1:20" s="256" customFormat="1" ht="43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5"/>
      <c r="L135" s="386"/>
      <c r="N135" s="327"/>
    </row>
    <row r="136" spans="1:20" s="256" customFormat="1" ht="54.7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5"/>
      <c r="L136" s="386"/>
      <c r="N136" s="327"/>
    </row>
    <row r="137" spans="1:20" s="256" customFormat="1" ht="60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5"/>
      <c r="L137" s="386"/>
      <c r="N137" s="327"/>
    </row>
    <row r="138" spans="1:20" s="256" customFormat="1" ht="11.25" hidden="1" customHeight="1" x14ac:dyDescent="0.25">
      <c r="A138" s="317"/>
      <c r="B138" s="261"/>
      <c r="C138" s="115"/>
      <c r="D138" s="116"/>
      <c r="E138" s="116"/>
      <c r="F138" s="116"/>
      <c r="G138" s="116"/>
      <c r="H138" s="117"/>
      <c r="I138" s="117"/>
      <c r="J138" s="117"/>
      <c r="K138" s="355"/>
      <c r="L138" s="356"/>
      <c r="N138" s="327"/>
      <c r="O138" s="325"/>
      <c r="P138" s="330"/>
      <c r="S138" s="325"/>
      <c r="T138" s="330"/>
    </row>
    <row r="139" spans="1:20" s="256" customFormat="1" ht="15.75" hidden="1" customHeight="1" x14ac:dyDescent="0.25">
      <c r="A139" s="297"/>
      <c r="B139" s="143"/>
      <c r="C139" s="115"/>
      <c r="D139" s="116"/>
      <c r="E139" s="116"/>
      <c r="F139" s="116"/>
      <c r="G139" s="116"/>
      <c r="H139" s="117"/>
      <c r="I139" s="117"/>
      <c r="J139" s="117"/>
      <c r="K139" s="387"/>
      <c r="L139" s="387"/>
      <c r="N139" s="327"/>
      <c r="O139" s="325"/>
      <c r="P139" s="330"/>
      <c r="S139" s="325"/>
      <c r="T139" s="330"/>
    </row>
    <row r="140" spans="1:20" s="256" customFormat="1" hidden="1" x14ac:dyDescent="0.25">
      <c r="A140" s="315"/>
      <c r="B140" s="261"/>
      <c r="C140" s="142"/>
      <c r="D140" s="142"/>
      <c r="E140" s="142"/>
      <c r="F140" s="142"/>
      <c r="G140" s="142"/>
      <c r="H140" s="142"/>
      <c r="I140" s="142"/>
      <c r="J140" s="262"/>
      <c r="K140" s="355"/>
      <c r="L140" s="356"/>
      <c r="N140" s="327"/>
      <c r="O140" s="327"/>
      <c r="P140" s="327"/>
      <c r="S140" s="327"/>
      <c r="T140" s="327"/>
    </row>
    <row r="141" spans="1:20" s="256" customFormat="1" x14ac:dyDescent="0.25">
      <c r="A141" s="119" t="s">
        <v>72</v>
      </c>
      <c r="B141" s="120"/>
      <c r="C141" s="120"/>
      <c r="D141" s="120"/>
      <c r="E141" s="120"/>
      <c r="F141" s="120"/>
      <c r="G141" s="120"/>
      <c r="H141" s="120"/>
      <c r="I141" s="120"/>
      <c r="J141" s="260">
        <f>J142+J143+J144</f>
        <v>0</v>
      </c>
      <c r="K141" s="390"/>
      <c r="L141" s="391"/>
      <c r="N141" s="327"/>
      <c r="O141" s="328"/>
      <c r="P141" s="328"/>
      <c r="S141" s="328"/>
      <c r="T141" s="328"/>
    </row>
    <row r="142" spans="1:20" s="256" customFormat="1" ht="12" customHeight="1" x14ac:dyDescent="0.25">
      <c r="A142" s="297"/>
      <c r="B142" s="143"/>
      <c r="C142" s="115"/>
      <c r="D142" s="116"/>
      <c r="E142" s="116"/>
      <c r="F142" s="116"/>
      <c r="G142" s="116"/>
      <c r="H142" s="117"/>
      <c r="I142" s="117"/>
      <c r="J142" s="117"/>
      <c r="K142" s="385"/>
      <c r="L142" s="386"/>
      <c r="N142" s="327"/>
      <c r="O142" s="327"/>
      <c r="P142" s="327"/>
      <c r="S142" s="327"/>
      <c r="T142" s="327"/>
    </row>
    <row r="143" spans="1:20" s="256" customForma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87"/>
      <c r="L143" s="387"/>
      <c r="N143" s="328"/>
      <c r="O143" s="328"/>
      <c r="P143" s="328"/>
      <c r="S143" s="328"/>
      <c r="T143" s="328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87"/>
      <c r="L144" s="387"/>
    </row>
  </sheetData>
  <mergeCells count="95"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45:A48"/>
    <mergeCell ref="E6:F6"/>
    <mergeCell ref="G6:H6"/>
    <mergeCell ref="I6:J6"/>
    <mergeCell ref="A8:A10"/>
    <mergeCell ref="A11:A14"/>
    <mergeCell ref="A15:A18"/>
    <mergeCell ref="A19:A22"/>
    <mergeCell ref="A32:L32"/>
    <mergeCell ref="A33:A36"/>
    <mergeCell ref="A37:A40"/>
    <mergeCell ref="A41:A44"/>
    <mergeCell ref="A62:L62"/>
    <mergeCell ref="A63:L63"/>
    <mergeCell ref="A64:L64"/>
    <mergeCell ref="M64:M65"/>
    <mergeCell ref="N64:N65"/>
    <mergeCell ref="A65:A67"/>
    <mergeCell ref="B65:B67"/>
    <mergeCell ref="C65:F65"/>
    <mergeCell ref="G65:J65"/>
    <mergeCell ref="K65:L66"/>
    <mergeCell ref="C66:D66"/>
    <mergeCell ref="Q66:Q67"/>
    <mergeCell ref="R64:T65"/>
    <mergeCell ref="U64:W65"/>
    <mergeCell ref="X64:Z65"/>
    <mergeCell ref="AA64:AC65"/>
    <mergeCell ref="O64:Q65"/>
    <mergeCell ref="K106:L106"/>
    <mergeCell ref="T66:T67"/>
    <mergeCell ref="W66:W67"/>
    <mergeCell ref="Z66:Z67"/>
    <mergeCell ref="AC66:AC67"/>
    <mergeCell ref="A101:L101"/>
    <mergeCell ref="A102:A104"/>
    <mergeCell ref="B102:B104"/>
    <mergeCell ref="C102:F102"/>
    <mergeCell ref="G102:J102"/>
    <mergeCell ref="K102:L104"/>
    <mergeCell ref="E66:F66"/>
    <mergeCell ref="G66:H66"/>
    <mergeCell ref="I66:J66"/>
    <mergeCell ref="M66:M67"/>
    <mergeCell ref="N66:N67"/>
    <mergeCell ref="C103:D103"/>
    <mergeCell ref="E103:F103"/>
    <mergeCell ref="G103:H103"/>
    <mergeCell ref="I103:J103"/>
    <mergeCell ref="K105:L105"/>
    <mergeCell ref="K107:L107"/>
    <mergeCell ref="K108:L108"/>
    <mergeCell ref="K109:L109"/>
    <mergeCell ref="K110:L110"/>
    <mergeCell ref="K111:L111"/>
    <mergeCell ref="K112:L112"/>
    <mergeCell ref="K118:L119"/>
    <mergeCell ref="K113:L113"/>
    <mergeCell ref="K114:L114"/>
    <mergeCell ref="K115:L115"/>
    <mergeCell ref="K116:L116"/>
    <mergeCell ref="K117:L117"/>
    <mergeCell ref="K130:L130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44:L144"/>
    <mergeCell ref="K131:L131"/>
    <mergeCell ref="K132:L132"/>
    <mergeCell ref="K133:L133"/>
    <mergeCell ref="K134:L134"/>
    <mergeCell ref="K135:L135"/>
    <mergeCell ref="K136:L136"/>
    <mergeCell ref="K137:L137"/>
    <mergeCell ref="K139:L139"/>
    <mergeCell ref="K141:L141"/>
    <mergeCell ref="K142:L142"/>
    <mergeCell ref="K143:L143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5:L75 C76:F82 K68:L68 C90:F98 C83:L83 C89:L89 C84:F88 C68:J75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G11:J13 G22:J23 C2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1"/>
  <sheetViews>
    <sheetView tabSelected="1" topLeftCell="A97" zoomScale="85" zoomScaleNormal="85" workbookViewId="0">
      <selection activeCell="AG71" sqref="AG71"/>
    </sheetView>
  </sheetViews>
  <sheetFormatPr defaultRowHeight="15" x14ac:dyDescent="0.25"/>
  <cols>
    <col min="1" max="1" width="42.7109375" customWidth="1"/>
    <col min="2" max="2" width="19.42578125" customWidth="1"/>
    <col min="3" max="3" width="10" customWidth="1"/>
    <col min="4" max="4" width="9.85546875" customWidth="1"/>
    <col min="6" max="6" width="9.28515625" customWidth="1"/>
    <col min="7" max="7" width="9.140625" customWidth="1"/>
    <col min="11" max="11" width="8.140625" customWidth="1"/>
    <col min="12" max="12" width="13.28515625" customWidth="1"/>
    <col min="13" max="13" width="13.5703125" hidden="1" customWidth="1"/>
    <col min="14" max="14" width="14.28515625" hidden="1" customWidth="1"/>
    <col min="15" max="29" width="12.7109375" hidden="1" customWidth="1"/>
  </cols>
  <sheetData>
    <row r="1" spans="1:21" ht="18.75" x14ac:dyDescent="0.25">
      <c r="A1" s="447" t="s">
        <v>0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48" t="s">
        <v>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48" t="s">
        <v>2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49" t="s">
        <v>194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1"/>
      <c r="N4" s="234"/>
      <c r="O4" s="234"/>
      <c r="P4" s="235"/>
      <c r="Q4" s="240"/>
      <c r="S4" s="234"/>
      <c r="T4" s="235"/>
      <c r="U4" s="240"/>
    </row>
    <row r="5" spans="1:21" x14ac:dyDescent="0.25">
      <c r="A5" s="452" t="s">
        <v>3</v>
      </c>
      <c r="B5" s="455" t="s">
        <v>4</v>
      </c>
      <c r="C5" s="456" t="s">
        <v>5</v>
      </c>
      <c r="D5" s="456"/>
      <c r="E5" s="456"/>
      <c r="F5" s="456"/>
      <c r="G5" s="457" t="s">
        <v>6</v>
      </c>
      <c r="H5" s="458"/>
      <c r="I5" s="458"/>
      <c r="J5" s="459"/>
      <c r="K5" s="414" t="s">
        <v>7</v>
      </c>
      <c r="L5" s="415"/>
      <c r="N5" s="234"/>
      <c r="O5" s="234"/>
      <c r="P5" s="235"/>
      <c r="Q5" s="240"/>
      <c r="S5" s="234"/>
      <c r="T5" s="235"/>
      <c r="U5" s="240"/>
    </row>
    <row r="6" spans="1:21" x14ac:dyDescent="0.25">
      <c r="A6" s="453"/>
      <c r="B6" s="455"/>
      <c r="C6" s="419" t="s">
        <v>8</v>
      </c>
      <c r="D6" s="419"/>
      <c r="E6" s="419" t="s">
        <v>9</v>
      </c>
      <c r="F6" s="419"/>
      <c r="G6" s="420" t="s">
        <v>10</v>
      </c>
      <c r="H6" s="421"/>
      <c r="I6" s="420" t="s">
        <v>9</v>
      </c>
      <c r="J6" s="421"/>
      <c r="K6" s="460"/>
      <c r="L6" s="461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4"/>
      <c r="B7" s="45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2" t="s">
        <v>14</v>
      </c>
      <c r="B8" s="154" t="s">
        <v>15</v>
      </c>
      <c r="C8" s="7">
        <f t="shared" ref="C8:L8" si="0">SUM(C9:C10)</f>
        <v>3</v>
      </c>
      <c r="D8" s="8">
        <f t="shared" si="0"/>
        <v>47</v>
      </c>
      <c r="E8" s="7">
        <f t="shared" si="0"/>
        <v>2</v>
      </c>
      <c r="F8" s="8">
        <f t="shared" si="0"/>
        <v>37</v>
      </c>
      <c r="G8" s="7">
        <f t="shared" si="0"/>
        <v>10</v>
      </c>
      <c r="H8" s="8">
        <f t="shared" si="0"/>
        <v>110</v>
      </c>
      <c r="I8" s="9">
        <f t="shared" si="0"/>
        <v>10</v>
      </c>
      <c r="J8" s="10">
        <f t="shared" si="0"/>
        <v>110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3"/>
      <c r="B9" s="155" t="s">
        <v>16</v>
      </c>
      <c r="C9" s="11">
        <v>3</v>
      </c>
      <c r="D9" s="12">
        <v>47</v>
      </c>
      <c r="E9" s="13">
        <v>2</v>
      </c>
      <c r="F9" s="14">
        <v>37</v>
      </c>
      <c r="G9" s="15">
        <v>3</v>
      </c>
      <c r="H9" s="16">
        <v>47</v>
      </c>
      <c r="I9" s="15">
        <v>3</v>
      </c>
      <c r="J9" s="33">
        <v>47</v>
      </c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ht="15.75" thickBot="1" x14ac:dyDescent="0.3">
      <c r="A10" s="464"/>
      <c r="B10" s="156" t="s">
        <v>18</v>
      </c>
      <c r="C10" s="18">
        <v>0</v>
      </c>
      <c r="D10" s="19">
        <v>0</v>
      </c>
      <c r="E10" s="18">
        <v>0</v>
      </c>
      <c r="F10" s="19">
        <v>0</v>
      </c>
      <c r="G10" s="18">
        <v>7</v>
      </c>
      <c r="H10" s="19">
        <v>63</v>
      </c>
      <c r="I10" s="18">
        <v>7</v>
      </c>
      <c r="J10" s="19">
        <v>63</v>
      </c>
      <c r="K10" s="39">
        <v>7</v>
      </c>
      <c r="L10" s="27">
        <v>63</v>
      </c>
      <c r="N10" s="234"/>
      <c r="O10" s="234"/>
      <c r="P10" s="235"/>
      <c r="Q10" s="240"/>
      <c r="S10" s="234"/>
      <c r="T10" s="235"/>
      <c r="U10" s="240"/>
    </row>
    <row r="11" spans="1:21" ht="30" x14ac:dyDescent="0.25">
      <c r="A11" s="465" t="s">
        <v>19</v>
      </c>
      <c r="B11" s="154" t="s">
        <v>20</v>
      </c>
      <c r="C11" s="24">
        <f t="shared" ref="C11:J11" si="1">SUM(C12:C14)</f>
        <v>1</v>
      </c>
      <c r="D11" s="25">
        <f t="shared" si="1"/>
        <v>30</v>
      </c>
      <c r="E11" s="24">
        <f t="shared" si="1"/>
        <v>1</v>
      </c>
      <c r="F11" s="25">
        <f t="shared" si="1"/>
        <v>30</v>
      </c>
      <c r="G11" s="24">
        <f t="shared" si="1"/>
        <v>12</v>
      </c>
      <c r="H11" s="25">
        <f t="shared" si="1"/>
        <v>890</v>
      </c>
      <c r="I11" s="264">
        <f t="shared" si="1"/>
        <v>12</v>
      </c>
      <c r="J11" s="265">
        <f t="shared" si="1"/>
        <v>890</v>
      </c>
      <c r="K11" s="24">
        <f>SUM(K12:K14)</f>
        <v>13</v>
      </c>
      <c r="L11" s="263">
        <f t="shared" ref="L11" si="2">SUM(L12:L14)</f>
        <v>920</v>
      </c>
      <c r="N11" s="234"/>
      <c r="O11" s="234"/>
      <c r="P11" s="235"/>
      <c r="Q11" s="240"/>
      <c r="S11" s="234"/>
      <c r="T11" s="235"/>
      <c r="U11" s="240"/>
    </row>
    <row r="12" spans="1:21" x14ac:dyDescent="0.25">
      <c r="A12" s="466"/>
      <c r="B12" s="275" t="s">
        <v>16</v>
      </c>
      <c r="C12" s="11">
        <v>1</v>
      </c>
      <c r="D12" s="12">
        <v>30</v>
      </c>
      <c r="E12" s="13">
        <v>1</v>
      </c>
      <c r="F12" s="14">
        <v>30</v>
      </c>
      <c r="G12" s="15">
        <v>2</v>
      </c>
      <c r="H12" s="16">
        <v>190</v>
      </c>
      <c r="I12" s="15">
        <v>2</v>
      </c>
      <c r="J12" s="16">
        <v>190</v>
      </c>
      <c r="K12" s="15">
        <v>2</v>
      </c>
      <c r="L12" s="17">
        <v>190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66"/>
      <c r="B13" s="155" t="s">
        <v>17</v>
      </c>
      <c r="C13" s="11">
        <v>0</v>
      </c>
      <c r="D13" s="12">
        <v>0</v>
      </c>
      <c r="E13" s="13">
        <v>0</v>
      </c>
      <c r="F13" s="14">
        <v>0</v>
      </c>
      <c r="G13" s="15">
        <v>1</v>
      </c>
      <c r="H13" s="16">
        <v>50</v>
      </c>
      <c r="I13" s="15">
        <v>1</v>
      </c>
      <c r="J13" s="16">
        <v>50</v>
      </c>
      <c r="K13" s="15">
        <v>1</v>
      </c>
      <c r="L13" s="17">
        <v>50</v>
      </c>
      <c r="N13" s="234"/>
      <c r="O13" s="234"/>
      <c r="P13" s="235"/>
      <c r="Q13" s="240"/>
      <c r="S13" s="234"/>
      <c r="T13" s="235"/>
      <c r="U13" s="240"/>
    </row>
    <row r="14" spans="1:21" ht="15.75" thickBot="1" x14ac:dyDescent="0.3">
      <c r="A14" s="466"/>
      <c r="B14" s="276" t="s">
        <v>18</v>
      </c>
      <c r="C14" s="18">
        <v>0</v>
      </c>
      <c r="D14" s="19">
        <v>0</v>
      </c>
      <c r="E14" s="18">
        <v>0</v>
      </c>
      <c r="F14" s="19">
        <v>0</v>
      </c>
      <c r="G14" s="18">
        <v>9</v>
      </c>
      <c r="H14" s="19">
        <v>650</v>
      </c>
      <c r="I14" s="18">
        <v>9</v>
      </c>
      <c r="J14" s="19">
        <v>650</v>
      </c>
      <c r="K14" s="15">
        <v>10</v>
      </c>
      <c r="L14" s="17">
        <v>680</v>
      </c>
      <c r="N14" s="234"/>
      <c r="O14" s="234"/>
      <c r="P14" s="235"/>
      <c r="Q14" s="240"/>
      <c r="S14" s="234"/>
      <c r="T14" s="235"/>
      <c r="U14" s="240"/>
    </row>
    <row r="15" spans="1:21" x14ac:dyDescent="0.25">
      <c r="A15" s="468" t="s">
        <v>21</v>
      </c>
      <c r="B15" s="154" t="s">
        <v>22</v>
      </c>
      <c r="C15" s="24">
        <f t="shared" ref="C15:J15" si="3">SUM(C16:C18)</f>
        <v>0</v>
      </c>
      <c r="D15" s="25">
        <f t="shared" si="3"/>
        <v>0</v>
      </c>
      <c r="E15" s="24">
        <f t="shared" si="3"/>
        <v>0</v>
      </c>
      <c r="F15" s="25">
        <f t="shared" si="3"/>
        <v>0</v>
      </c>
      <c r="G15" s="24">
        <f t="shared" si="3"/>
        <v>0</v>
      </c>
      <c r="H15" s="25">
        <f t="shared" si="3"/>
        <v>0</v>
      </c>
      <c r="I15" s="264">
        <f t="shared" si="3"/>
        <v>0</v>
      </c>
      <c r="J15" s="265">
        <f t="shared" si="3"/>
        <v>0</v>
      </c>
      <c r="K15" s="7">
        <f>SUM(K16:K18)</f>
        <v>0</v>
      </c>
      <c r="L15" s="6">
        <f>SUM(L16:L18)</f>
        <v>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69"/>
      <c r="B16" s="155" t="s">
        <v>16</v>
      </c>
      <c r="C16" s="11"/>
      <c r="D16" s="12"/>
      <c r="E16" s="13"/>
      <c r="F16" s="14"/>
      <c r="G16" s="15"/>
      <c r="H16" s="16"/>
      <c r="I16" s="15"/>
      <c r="J16" s="16"/>
      <c r="K16" s="15"/>
      <c r="L16" s="17"/>
      <c r="N16" s="234"/>
      <c r="O16" s="234"/>
      <c r="P16" s="235"/>
      <c r="Q16" s="240"/>
      <c r="S16" s="234"/>
      <c r="T16" s="235"/>
      <c r="U16" s="240"/>
    </row>
    <row r="17" spans="1:21" x14ac:dyDescent="0.25">
      <c r="A17" s="469"/>
      <c r="B17" s="155" t="s">
        <v>17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ht="15.75" thickBot="1" x14ac:dyDescent="0.3">
      <c r="A18" s="469"/>
      <c r="B18" s="276" t="s">
        <v>18</v>
      </c>
      <c r="C18" s="18"/>
      <c r="D18" s="19"/>
      <c r="E18" s="20"/>
      <c r="F18" s="21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x14ac:dyDescent="0.25">
      <c r="A19" s="468" t="s">
        <v>23</v>
      </c>
      <c r="B19" s="154" t="s">
        <v>24</v>
      </c>
      <c r="C19" s="24">
        <f t="shared" ref="C19:L19" si="4">SUM(C20:C21)</f>
        <v>3</v>
      </c>
      <c r="D19" s="25">
        <f t="shared" si="4"/>
        <v>47</v>
      </c>
      <c r="E19" s="24">
        <f t="shared" si="4"/>
        <v>2</v>
      </c>
      <c r="F19" s="25">
        <f t="shared" si="4"/>
        <v>37</v>
      </c>
      <c r="G19" s="24">
        <f t="shared" si="4"/>
        <v>10</v>
      </c>
      <c r="H19" s="25">
        <f t="shared" si="4"/>
        <v>110</v>
      </c>
      <c r="I19" s="264">
        <f t="shared" si="4"/>
        <v>10</v>
      </c>
      <c r="J19" s="265">
        <f t="shared" si="4"/>
        <v>110</v>
      </c>
      <c r="K19" s="7">
        <f t="shared" si="4"/>
        <v>10</v>
      </c>
      <c r="L19" s="6">
        <f t="shared" si="4"/>
        <v>110</v>
      </c>
      <c r="N19" s="234"/>
      <c r="O19" s="234"/>
      <c r="P19" s="235"/>
      <c r="Q19" s="240"/>
      <c r="S19" s="234"/>
      <c r="T19" s="235"/>
      <c r="U19" s="240"/>
    </row>
    <row r="20" spans="1:21" x14ac:dyDescent="0.25">
      <c r="A20" s="469"/>
      <c r="B20" s="155" t="s">
        <v>16</v>
      </c>
      <c r="C20" s="11">
        <v>3</v>
      </c>
      <c r="D20" s="12">
        <v>47</v>
      </c>
      <c r="E20" s="13">
        <v>2</v>
      </c>
      <c r="F20" s="14">
        <v>37</v>
      </c>
      <c r="G20" s="15">
        <v>3</v>
      </c>
      <c r="H20" s="16">
        <v>47</v>
      </c>
      <c r="I20" s="15">
        <v>3</v>
      </c>
      <c r="J20" s="16">
        <v>47</v>
      </c>
      <c r="K20" s="15">
        <v>3</v>
      </c>
      <c r="L20" s="17">
        <v>47</v>
      </c>
      <c r="N20" s="234"/>
      <c r="O20" s="234"/>
      <c r="P20" s="235"/>
      <c r="Q20" s="240"/>
      <c r="S20" s="234"/>
      <c r="T20" s="235"/>
      <c r="U20" s="240"/>
    </row>
    <row r="21" spans="1:21" ht="15.75" thickBot="1" x14ac:dyDescent="0.3">
      <c r="A21" s="470"/>
      <c r="B21" s="156" t="s">
        <v>18</v>
      </c>
      <c r="C21" s="18">
        <v>0</v>
      </c>
      <c r="D21" s="19">
        <v>0</v>
      </c>
      <c r="E21" s="18">
        <v>0</v>
      </c>
      <c r="F21" s="19">
        <v>0</v>
      </c>
      <c r="G21" s="18">
        <f>1+2+1+1+2</f>
        <v>7</v>
      </c>
      <c r="H21" s="19">
        <f>18+5+12+10+18</f>
        <v>63</v>
      </c>
      <c r="I21" s="18">
        <f>1+2+1+3</f>
        <v>7</v>
      </c>
      <c r="J21" s="19">
        <f>18+5+12+18+10</f>
        <v>63</v>
      </c>
      <c r="K21" s="39">
        <v>7</v>
      </c>
      <c r="L21" s="27">
        <v>63</v>
      </c>
      <c r="N21" s="234"/>
      <c r="O21" s="234"/>
      <c r="P21" s="235"/>
      <c r="Q21" s="240"/>
      <c r="S21" s="234"/>
      <c r="T21" s="235"/>
      <c r="U21" s="240"/>
    </row>
    <row r="22" spans="1:21" ht="15.75" thickBot="1" x14ac:dyDescent="0.3">
      <c r="A22" s="267" t="s">
        <v>25</v>
      </c>
      <c r="B22" s="277" t="s">
        <v>16</v>
      </c>
      <c r="C22" s="28"/>
      <c r="D22" s="29"/>
      <c r="E22" s="28"/>
      <c r="F22" s="29"/>
      <c r="G22" s="30">
        <v>0</v>
      </c>
      <c r="H22" s="31">
        <v>0</v>
      </c>
      <c r="I22" s="30">
        <v>0</v>
      </c>
      <c r="J22" s="129">
        <v>0</v>
      </c>
      <c r="K22" s="132">
        <v>0</v>
      </c>
      <c r="L22" s="133">
        <v>0</v>
      </c>
      <c r="N22" s="234"/>
      <c r="O22" s="234"/>
      <c r="P22" s="235"/>
      <c r="Q22" s="240"/>
      <c r="S22" s="234"/>
      <c r="T22" s="235"/>
      <c r="U22" s="240"/>
    </row>
    <row r="23" spans="1:21" x14ac:dyDescent="0.25">
      <c r="A23" s="268" t="s">
        <v>26</v>
      </c>
      <c r="B23" s="154" t="s">
        <v>16</v>
      </c>
      <c r="C23" s="374">
        <f>SUM(C24:C27)</f>
        <v>0</v>
      </c>
      <c r="D23" s="375">
        <f t="shared" ref="D23:J23" si="5">SUM(D24:D27)</f>
        <v>0</v>
      </c>
      <c r="E23" s="374">
        <f t="shared" si="5"/>
        <v>0</v>
      </c>
      <c r="F23" s="375">
        <f t="shared" si="5"/>
        <v>0</v>
      </c>
      <c r="G23" s="24">
        <f t="shared" si="5"/>
        <v>0</v>
      </c>
      <c r="H23" s="32">
        <f t="shared" si="5"/>
        <v>0</v>
      </c>
      <c r="I23" s="24">
        <f t="shared" si="5"/>
        <v>0</v>
      </c>
      <c r="J23" s="128">
        <f t="shared" si="5"/>
        <v>0</v>
      </c>
      <c r="K23" s="7">
        <f>SUM(K24:K27)</f>
        <v>0</v>
      </c>
      <c r="L23" s="8">
        <f>SUM(L24:L27)</f>
        <v>0</v>
      </c>
      <c r="N23" s="234"/>
      <c r="O23" s="234"/>
      <c r="P23" s="235"/>
      <c r="Q23" s="240"/>
      <c r="S23" s="234"/>
      <c r="T23" s="235"/>
      <c r="U23" s="240"/>
    </row>
    <row r="24" spans="1:21" x14ac:dyDescent="0.25">
      <c r="A24" s="269" t="s">
        <v>27</v>
      </c>
      <c r="B24" s="275" t="s">
        <v>16</v>
      </c>
      <c r="C24" s="11"/>
      <c r="D24" s="12"/>
      <c r="E24" s="11"/>
      <c r="F24" s="12"/>
      <c r="G24" s="15"/>
      <c r="H24" s="33"/>
      <c r="I24" s="15"/>
      <c r="J24" s="33"/>
      <c r="K24" s="15"/>
      <c r="L24" s="17"/>
      <c r="N24" s="234"/>
      <c r="O24" s="234"/>
      <c r="P24" s="235"/>
      <c r="Q24" s="240"/>
      <c r="S24" s="234"/>
      <c r="T24" s="235"/>
      <c r="U24" s="240"/>
    </row>
    <row r="25" spans="1:21" x14ac:dyDescent="0.25">
      <c r="A25" s="270" t="s">
        <v>28</v>
      </c>
      <c r="B25" s="155" t="s">
        <v>16</v>
      </c>
      <c r="C25" s="11"/>
      <c r="D25" s="12"/>
      <c r="E25" s="11"/>
      <c r="F25" s="12"/>
      <c r="G25" s="15"/>
      <c r="H25" s="33"/>
      <c r="I25" s="15"/>
      <c r="J25" s="33"/>
      <c r="K25" s="15"/>
      <c r="L25" s="17"/>
      <c r="N25" s="234"/>
      <c r="O25" s="234"/>
      <c r="P25" s="235"/>
      <c r="Q25" s="240"/>
      <c r="S25" s="234"/>
      <c r="T25" s="235"/>
      <c r="U25" s="240"/>
    </row>
    <row r="26" spans="1:21" x14ac:dyDescent="0.25">
      <c r="A26" s="271" t="s">
        <v>29</v>
      </c>
      <c r="B26" s="15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ht="15.75" thickBot="1" x14ac:dyDescent="0.3">
      <c r="A27" s="271" t="s">
        <v>30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26"/>
      <c r="L27" s="2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2" t="s">
        <v>31</v>
      </c>
      <c r="B28" s="154" t="s">
        <v>16</v>
      </c>
      <c r="C28" s="34"/>
      <c r="D28" s="35"/>
      <c r="E28" s="34"/>
      <c r="F28" s="36"/>
      <c r="G28" s="24">
        <v>0</v>
      </c>
      <c r="H28" s="25">
        <v>0</v>
      </c>
      <c r="I28" s="24">
        <v>0</v>
      </c>
      <c r="J28" s="25">
        <v>0</v>
      </c>
      <c r="K28" s="130">
        <f>SUM(K29:K30)</f>
        <v>0</v>
      </c>
      <c r="L28" s="131">
        <f>SUM(L29:L30)</f>
        <v>0</v>
      </c>
      <c r="N28" s="234"/>
      <c r="O28" s="234"/>
      <c r="P28" s="235"/>
      <c r="Q28" s="240"/>
      <c r="S28" s="234"/>
      <c r="T28" s="235"/>
      <c r="U28" s="240"/>
    </row>
    <row r="29" spans="1:21" x14ac:dyDescent="0.25">
      <c r="A29" s="273" t="s">
        <v>32</v>
      </c>
      <c r="B29" s="155" t="s">
        <v>16</v>
      </c>
      <c r="C29" s="11"/>
      <c r="D29" s="12"/>
      <c r="E29" s="11"/>
      <c r="F29" s="37"/>
      <c r="G29" s="15">
        <v>0</v>
      </c>
      <c r="H29" s="33">
        <v>0</v>
      </c>
      <c r="I29" s="15">
        <v>0</v>
      </c>
      <c r="J29" s="16">
        <v>0</v>
      </c>
      <c r="K29" s="15"/>
      <c r="L29" s="17"/>
      <c r="N29" s="234"/>
      <c r="O29" s="234"/>
      <c r="P29" s="235"/>
      <c r="Q29" s="240"/>
      <c r="S29" s="234"/>
      <c r="T29" s="235"/>
      <c r="U29" s="240"/>
    </row>
    <row r="30" spans="1:21" ht="15.75" thickBot="1" x14ac:dyDescent="0.3">
      <c r="A30" s="274" t="s">
        <v>33</v>
      </c>
      <c r="B30" s="156" t="s">
        <v>16</v>
      </c>
      <c r="C30" s="18"/>
      <c r="D30" s="19"/>
      <c r="E30" s="18"/>
      <c r="F30" s="38"/>
      <c r="G30" s="15">
        <v>0</v>
      </c>
      <c r="H30" s="33">
        <v>0</v>
      </c>
      <c r="I30" s="15">
        <v>0</v>
      </c>
      <c r="J30" s="16">
        <v>0</v>
      </c>
      <c r="K30" s="15"/>
      <c r="L30" s="17"/>
      <c r="N30" s="234"/>
      <c r="O30" s="234"/>
      <c r="P30" s="235"/>
      <c r="Q30" s="240"/>
      <c r="S30" s="234"/>
      <c r="T30" s="235"/>
      <c r="U30" s="240"/>
    </row>
    <row r="31" spans="1:21" ht="19.5" thickBot="1" x14ac:dyDescent="0.3">
      <c r="A31" s="471" t="s">
        <v>195</v>
      </c>
      <c r="B31" s="472"/>
      <c r="C31" s="472"/>
      <c r="D31" s="472"/>
      <c r="E31" s="472"/>
      <c r="F31" s="472"/>
      <c r="G31" s="472"/>
      <c r="H31" s="472"/>
      <c r="I31" s="472"/>
      <c r="J31" s="472"/>
      <c r="K31" s="472"/>
      <c r="L31" s="473"/>
      <c r="N31" s="234"/>
      <c r="O31" s="234"/>
      <c r="P31" s="235"/>
      <c r="Q31" s="240"/>
      <c r="S31" s="234"/>
      <c r="T31" s="235"/>
      <c r="U31" s="240"/>
    </row>
    <row r="32" spans="1:21" ht="30" x14ac:dyDescent="0.25">
      <c r="A32" s="462" t="s">
        <v>14</v>
      </c>
      <c r="B32" s="154" t="s">
        <v>15</v>
      </c>
      <c r="C32" s="7">
        <f t="shared" ref="C32:L32" si="6">SUM(C33:C34)</f>
        <v>1</v>
      </c>
      <c r="D32" s="8">
        <f t="shared" si="6"/>
        <v>25</v>
      </c>
      <c r="E32" s="7">
        <f t="shared" si="6"/>
        <v>1</v>
      </c>
      <c r="F32" s="8">
        <f t="shared" si="6"/>
        <v>25</v>
      </c>
      <c r="G32" s="7">
        <f t="shared" si="6"/>
        <v>8</v>
      </c>
      <c r="H32" s="8">
        <f t="shared" si="6"/>
        <v>88</v>
      </c>
      <c r="I32" s="9">
        <f t="shared" si="6"/>
        <v>8</v>
      </c>
      <c r="J32" s="10">
        <f t="shared" si="6"/>
        <v>88</v>
      </c>
      <c r="K32" s="7">
        <f t="shared" si="6"/>
        <v>10</v>
      </c>
      <c r="L32" s="6">
        <f t="shared" si="6"/>
        <v>110</v>
      </c>
      <c r="N32" s="234"/>
      <c r="O32" s="234"/>
      <c r="P32" s="235"/>
      <c r="Q32" s="240"/>
      <c r="S32" s="234"/>
      <c r="T32" s="235"/>
      <c r="U32" s="240"/>
    </row>
    <row r="33" spans="1:21" x14ac:dyDescent="0.25">
      <c r="A33" s="463"/>
      <c r="B33" s="155" t="s">
        <v>16</v>
      </c>
      <c r="C33" s="11">
        <v>1</v>
      </c>
      <c r="D33" s="12">
        <v>25</v>
      </c>
      <c r="E33" s="13">
        <v>1</v>
      </c>
      <c r="F33" s="14">
        <v>25</v>
      </c>
      <c r="G33" s="15">
        <v>1</v>
      </c>
      <c r="H33" s="16">
        <v>25</v>
      </c>
      <c r="I33" s="15">
        <v>1</v>
      </c>
      <c r="J33" s="33">
        <v>25</v>
      </c>
      <c r="K33" s="15">
        <v>3</v>
      </c>
      <c r="L33" s="17">
        <v>47</v>
      </c>
      <c r="N33" s="234"/>
      <c r="O33" s="234"/>
      <c r="P33" s="235"/>
      <c r="Q33" s="240"/>
      <c r="S33" s="234"/>
      <c r="T33" s="235"/>
      <c r="U33" s="240"/>
    </row>
    <row r="34" spans="1:21" ht="15.75" thickBot="1" x14ac:dyDescent="0.3">
      <c r="A34" s="464"/>
      <c r="B34" s="156" t="s">
        <v>18</v>
      </c>
      <c r="C34" s="18">
        <v>0</v>
      </c>
      <c r="D34" s="19">
        <v>0</v>
      </c>
      <c r="E34" s="18">
        <v>0</v>
      </c>
      <c r="F34" s="19">
        <v>0</v>
      </c>
      <c r="G34" s="18">
        <f>1+2+1+1+2</f>
        <v>7</v>
      </c>
      <c r="H34" s="19">
        <f>18+5+12+10+18</f>
        <v>63</v>
      </c>
      <c r="I34" s="18">
        <f>1+2+1+1+2</f>
        <v>7</v>
      </c>
      <c r="J34" s="19">
        <f>18+5+12+10+18</f>
        <v>63</v>
      </c>
      <c r="K34" s="39">
        <v>7</v>
      </c>
      <c r="L34" s="27">
        <v>63</v>
      </c>
      <c r="N34" s="234"/>
      <c r="O34" s="234"/>
      <c r="P34" s="235"/>
      <c r="Q34" s="240"/>
      <c r="S34" s="234"/>
      <c r="T34" s="235"/>
      <c r="U34" s="240"/>
    </row>
    <row r="35" spans="1:21" ht="30" x14ac:dyDescent="0.25">
      <c r="A35" s="465" t="s">
        <v>19</v>
      </c>
      <c r="B35" s="154" t="s">
        <v>20</v>
      </c>
      <c r="C35" s="7">
        <f t="shared" ref="C35:J35" si="7">SUM(C36:C38)</f>
        <v>2</v>
      </c>
      <c r="D35" s="8">
        <f t="shared" si="7"/>
        <v>200</v>
      </c>
      <c r="E35" s="7">
        <f t="shared" si="7"/>
        <v>2</v>
      </c>
      <c r="F35" s="8">
        <f t="shared" si="7"/>
        <v>200</v>
      </c>
      <c r="G35" s="24">
        <f t="shared" si="7"/>
        <v>11</v>
      </c>
      <c r="H35" s="25">
        <f t="shared" si="7"/>
        <v>860</v>
      </c>
      <c r="I35" s="264">
        <f t="shared" si="7"/>
        <v>11</v>
      </c>
      <c r="J35" s="265">
        <f t="shared" si="7"/>
        <v>860</v>
      </c>
      <c r="K35" s="24">
        <f>SUM(K36:K38)</f>
        <v>13</v>
      </c>
      <c r="L35" s="263">
        <f t="shared" ref="L35" si="8">SUM(L36:L38)</f>
        <v>920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66"/>
      <c r="B36" s="275" t="s">
        <v>16</v>
      </c>
      <c r="C36" s="11">
        <v>1</v>
      </c>
      <c r="D36" s="12">
        <v>160</v>
      </c>
      <c r="E36" s="13">
        <v>1</v>
      </c>
      <c r="F36" s="14">
        <v>160</v>
      </c>
      <c r="G36" s="15">
        <v>1</v>
      </c>
      <c r="H36" s="16">
        <v>160</v>
      </c>
      <c r="I36" s="15">
        <v>1</v>
      </c>
      <c r="J36" s="16">
        <v>160</v>
      </c>
      <c r="K36" s="15">
        <v>2</v>
      </c>
      <c r="L36" s="17">
        <v>190</v>
      </c>
      <c r="N36" s="234"/>
      <c r="O36" s="234"/>
      <c r="P36" s="235"/>
      <c r="Q36" s="240"/>
      <c r="S36" s="234"/>
      <c r="T36" s="235"/>
      <c r="U36" s="240"/>
    </row>
    <row r="37" spans="1:21" x14ac:dyDescent="0.25">
      <c r="A37" s="466"/>
      <c r="B37" s="155" t="s">
        <v>17</v>
      </c>
      <c r="C37" s="11">
        <v>0</v>
      </c>
      <c r="D37" s="12">
        <v>0</v>
      </c>
      <c r="E37" s="13">
        <v>0</v>
      </c>
      <c r="F37" s="14">
        <v>0</v>
      </c>
      <c r="G37" s="11">
        <v>1</v>
      </c>
      <c r="H37" s="12">
        <v>50</v>
      </c>
      <c r="I37" s="13">
        <v>1</v>
      </c>
      <c r="J37" s="14">
        <v>50</v>
      </c>
      <c r="K37" s="350">
        <v>1</v>
      </c>
      <c r="L37" s="351">
        <v>50</v>
      </c>
      <c r="N37" s="234"/>
      <c r="O37" s="234"/>
      <c r="P37" s="235"/>
      <c r="Q37" s="240"/>
      <c r="S37" s="234"/>
      <c r="T37" s="235"/>
      <c r="U37" s="240"/>
    </row>
    <row r="38" spans="1:21" ht="15.75" thickBot="1" x14ac:dyDescent="0.3">
      <c r="A38" s="466"/>
      <c r="B38" s="276" t="s">
        <v>18</v>
      </c>
      <c r="C38" s="18">
        <v>1</v>
      </c>
      <c r="D38" s="19">
        <v>40</v>
      </c>
      <c r="E38" s="18">
        <v>1</v>
      </c>
      <c r="F38" s="19">
        <v>40</v>
      </c>
      <c r="G38" s="18">
        <v>9</v>
      </c>
      <c r="H38" s="19">
        <v>650</v>
      </c>
      <c r="I38" s="18">
        <v>9</v>
      </c>
      <c r="J38" s="19">
        <v>650</v>
      </c>
      <c r="K38" s="15">
        <v>10</v>
      </c>
      <c r="L38" s="17">
        <v>680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68" t="s">
        <v>21</v>
      </c>
      <c r="B39" s="154" t="s">
        <v>22</v>
      </c>
      <c r="C39" s="7">
        <f t="shared" ref="C39:J39" si="9">SUM(C40:C42)</f>
        <v>0</v>
      </c>
      <c r="D39" s="8">
        <f t="shared" si="9"/>
        <v>0</v>
      </c>
      <c r="E39" s="7">
        <f t="shared" si="9"/>
        <v>0</v>
      </c>
      <c r="F39" s="8">
        <f t="shared" si="9"/>
        <v>0</v>
      </c>
      <c r="G39" s="7">
        <f t="shared" si="9"/>
        <v>0</v>
      </c>
      <c r="H39" s="8">
        <f t="shared" si="9"/>
        <v>0</v>
      </c>
      <c r="I39" s="9">
        <f t="shared" si="9"/>
        <v>0</v>
      </c>
      <c r="J39" s="10">
        <f t="shared" si="9"/>
        <v>0</v>
      </c>
      <c r="K39" s="7">
        <f>SUM(K40:K42)</f>
        <v>0</v>
      </c>
      <c r="L39" s="6">
        <f>SUM(L40:L42)</f>
        <v>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69"/>
      <c r="B40" s="155" t="s">
        <v>16</v>
      </c>
      <c r="C40" s="11"/>
      <c r="D40" s="12"/>
      <c r="E40" s="13"/>
      <c r="F40" s="14"/>
      <c r="G40" s="15"/>
      <c r="H40" s="16"/>
      <c r="I40" s="15"/>
      <c r="J40" s="16"/>
      <c r="K40" s="15"/>
      <c r="L40" s="17"/>
      <c r="N40" s="234"/>
      <c r="O40" s="234"/>
      <c r="P40" s="235"/>
      <c r="Q40" s="240"/>
      <c r="S40" s="234"/>
      <c r="T40" s="235"/>
      <c r="U40" s="240"/>
    </row>
    <row r="41" spans="1:21" x14ac:dyDescent="0.25">
      <c r="A41" s="469"/>
      <c r="B41" s="155" t="s">
        <v>17</v>
      </c>
      <c r="C41" s="11"/>
      <c r="D41" s="12"/>
      <c r="E41" s="13"/>
      <c r="F41" s="14"/>
      <c r="G41" s="15"/>
      <c r="H41" s="16"/>
      <c r="I41" s="15"/>
      <c r="J41" s="16"/>
      <c r="K41" s="15"/>
      <c r="L41" s="17"/>
      <c r="N41" s="234"/>
      <c r="O41" s="234"/>
      <c r="P41" s="235"/>
      <c r="Q41" s="240"/>
      <c r="S41" s="234"/>
      <c r="T41" s="235"/>
      <c r="U41" s="240"/>
    </row>
    <row r="42" spans="1:21" ht="15.75" thickBot="1" x14ac:dyDescent="0.3">
      <c r="A42" s="469"/>
      <c r="B42" s="276" t="s">
        <v>18</v>
      </c>
      <c r="C42" s="18"/>
      <c r="D42" s="19"/>
      <c r="E42" s="20"/>
      <c r="F42" s="21"/>
      <c r="G42" s="15"/>
      <c r="H42" s="16"/>
      <c r="I42" s="15"/>
      <c r="J42" s="16"/>
      <c r="K42" s="15"/>
      <c r="L42" s="17"/>
      <c r="N42" s="234"/>
      <c r="O42" s="234"/>
      <c r="P42" s="235"/>
      <c r="Q42" s="240"/>
      <c r="S42" s="234"/>
      <c r="T42" s="235"/>
      <c r="U42" s="240"/>
    </row>
    <row r="43" spans="1:21" x14ac:dyDescent="0.25">
      <c r="A43" s="468" t="s">
        <v>23</v>
      </c>
      <c r="B43" s="154" t="s">
        <v>24</v>
      </c>
      <c r="C43" s="7">
        <f t="shared" ref="C43:L43" si="10">SUM(C44:C45)</f>
        <v>1</v>
      </c>
      <c r="D43" s="8">
        <f t="shared" si="10"/>
        <v>25</v>
      </c>
      <c r="E43" s="7">
        <f t="shared" si="10"/>
        <v>1</v>
      </c>
      <c r="F43" s="8">
        <f t="shared" si="10"/>
        <v>25</v>
      </c>
      <c r="G43" s="7">
        <f t="shared" si="10"/>
        <v>8</v>
      </c>
      <c r="H43" s="8">
        <f t="shared" si="10"/>
        <v>88</v>
      </c>
      <c r="I43" s="9">
        <f t="shared" si="10"/>
        <v>8</v>
      </c>
      <c r="J43" s="10">
        <f t="shared" si="10"/>
        <v>88</v>
      </c>
      <c r="K43" s="7">
        <f t="shared" si="10"/>
        <v>10</v>
      </c>
      <c r="L43" s="6">
        <f t="shared" si="10"/>
        <v>110</v>
      </c>
      <c r="N43" s="234"/>
      <c r="O43" s="234"/>
      <c r="P43" s="235"/>
      <c r="Q43" s="240"/>
      <c r="S43" s="234"/>
      <c r="T43" s="235"/>
      <c r="U43" s="240"/>
    </row>
    <row r="44" spans="1:21" x14ac:dyDescent="0.25">
      <c r="A44" s="469"/>
      <c r="B44" s="155" t="s">
        <v>16</v>
      </c>
      <c r="C44" s="11">
        <v>1</v>
      </c>
      <c r="D44" s="12">
        <v>25</v>
      </c>
      <c r="E44" s="13">
        <v>1</v>
      </c>
      <c r="F44" s="14">
        <v>25</v>
      </c>
      <c r="G44" s="15">
        <v>1</v>
      </c>
      <c r="H44" s="16">
        <v>25</v>
      </c>
      <c r="I44" s="15">
        <v>1</v>
      </c>
      <c r="J44" s="16">
        <v>25</v>
      </c>
      <c r="K44" s="15">
        <v>3</v>
      </c>
      <c r="L44" s="17">
        <v>47</v>
      </c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70"/>
      <c r="B45" s="156" t="s">
        <v>18</v>
      </c>
      <c r="C45" s="18">
        <v>0</v>
      </c>
      <c r="D45" s="19">
        <v>0</v>
      </c>
      <c r="E45" s="18">
        <v>0</v>
      </c>
      <c r="F45" s="19">
        <v>0</v>
      </c>
      <c r="G45" s="18">
        <f>1+2+1+1+2</f>
        <v>7</v>
      </c>
      <c r="H45" s="19">
        <f>18+5+12+10+18</f>
        <v>63</v>
      </c>
      <c r="I45" s="18">
        <f>1+2+1+1+2</f>
        <v>7</v>
      </c>
      <c r="J45" s="19">
        <f>18+5+12+28</f>
        <v>63</v>
      </c>
      <c r="K45" s="39">
        <v>7</v>
      </c>
      <c r="L45" s="27">
        <v>63</v>
      </c>
      <c r="N45" s="234"/>
      <c r="O45" s="234"/>
      <c r="P45" s="235"/>
      <c r="Q45" s="240"/>
      <c r="S45" s="234"/>
      <c r="T45" s="235"/>
      <c r="U45" s="240"/>
    </row>
    <row r="46" spans="1:21" ht="15.75" thickBot="1" x14ac:dyDescent="0.3">
      <c r="A46" s="267" t="s">
        <v>25</v>
      </c>
      <c r="B46" s="277" t="s">
        <v>16</v>
      </c>
      <c r="C46" s="28"/>
      <c r="D46" s="29"/>
      <c r="E46" s="28"/>
      <c r="F46" s="29"/>
      <c r="G46" s="30">
        <v>0</v>
      </c>
      <c r="H46" s="31">
        <v>0</v>
      </c>
      <c r="I46" s="30">
        <v>0</v>
      </c>
      <c r="J46" s="129">
        <v>0</v>
      </c>
      <c r="K46" s="132">
        <v>0</v>
      </c>
      <c r="L46" s="133">
        <v>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268" t="s">
        <v>26</v>
      </c>
      <c r="B47" s="154" t="s">
        <v>16</v>
      </c>
      <c r="C47" s="7">
        <f>SUM(C48:C51)</f>
        <v>0</v>
      </c>
      <c r="D47" s="8">
        <f t="shared" ref="D47:J47" si="11">SUM(D48:D51)</f>
        <v>0</v>
      </c>
      <c r="E47" s="7">
        <f t="shared" si="11"/>
        <v>0</v>
      </c>
      <c r="F47" s="8">
        <f t="shared" si="11"/>
        <v>0</v>
      </c>
      <c r="G47" s="24">
        <f t="shared" si="11"/>
        <v>0</v>
      </c>
      <c r="H47" s="32">
        <f t="shared" si="11"/>
        <v>0</v>
      </c>
      <c r="I47" s="24">
        <f t="shared" si="11"/>
        <v>0</v>
      </c>
      <c r="J47" s="128">
        <f t="shared" si="11"/>
        <v>0</v>
      </c>
      <c r="K47" s="7">
        <f>SUM(K48:K51)</f>
        <v>0</v>
      </c>
      <c r="L47" s="8">
        <f>SUM(L48:L51)</f>
        <v>0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269" t="s">
        <v>27</v>
      </c>
      <c r="B48" s="275" t="s">
        <v>16</v>
      </c>
      <c r="C48" s="44"/>
      <c r="D48" s="22"/>
      <c r="E48" s="44"/>
      <c r="F48" s="22"/>
      <c r="G48" s="44"/>
      <c r="H48" s="22"/>
      <c r="I48" s="44"/>
      <c r="J48" s="22"/>
      <c r="K48" s="15"/>
      <c r="L48" s="17"/>
      <c r="N48" s="234"/>
      <c r="O48" s="234"/>
      <c r="P48" s="235"/>
      <c r="Q48" s="240"/>
      <c r="S48" s="234"/>
      <c r="T48" s="235"/>
      <c r="U48" s="240"/>
    </row>
    <row r="49" spans="1:29" x14ac:dyDescent="0.25">
      <c r="A49" s="270" t="s">
        <v>28</v>
      </c>
      <c r="B49" s="155" t="s">
        <v>16</v>
      </c>
      <c r="C49" s="11"/>
      <c r="D49" s="12"/>
      <c r="E49" s="11"/>
      <c r="F49" s="12"/>
      <c r="G49" s="11"/>
      <c r="H49" s="12"/>
      <c r="I49" s="11"/>
      <c r="J49" s="12"/>
      <c r="K49" s="15"/>
      <c r="L49" s="17"/>
      <c r="N49" s="234"/>
      <c r="O49" s="234"/>
      <c r="P49" s="235"/>
      <c r="Q49" s="240"/>
      <c r="S49" s="234"/>
      <c r="T49" s="235"/>
      <c r="U49" s="240"/>
    </row>
    <row r="50" spans="1:29" x14ac:dyDescent="0.25">
      <c r="A50" s="271" t="s">
        <v>29</v>
      </c>
      <c r="B50" s="155" t="s">
        <v>16</v>
      </c>
      <c r="C50" s="11"/>
      <c r="D50" s="12"/>
      <c r="E50" s="11"/>
      <c r="F50" s="12"/>
      <c r="G50" s="11"/>
      <c r="H50" s="12"/>
      <c r="I50" s="11"/>
      <c r="J50" s="12"/>
      <c r="K50" s="15"/>
      <c r="L50" s="17"/>
      <c r="N50" s="234"/>
      <c r="O50" s="234"/>
      <c r="P50" s="235"/>
      <c r="Q50" s="240"/>
      <c r="S50" s="234"/>
      <c r="T50" s="235"/>
      <c r="U50" s="240"/>
    </row>
    <row r="51" spans="1:29" ht="15.75" thickBot="1" x14ac:dyDescent="0.3">
      <c r="A51" s="271" t="s">
        <v>30</v>
      </c>
      <c r="B51" s="155" t="s">
        <v>16</v>
      </c>
      <c r="C51" s="11"/>
      <c r="D51" s="12"/>
      <c r="E51" s="11"/>
      <c r="F51" s="12"/>
      <c r="G51" s="15"/>
      <c r="H51" s="33"/>
      <c r="I51" s="15"/>
      <c r="J51" s="33"/>
      <c r="K51" s="26"/>
      <c r="L51" s="27"/>
      <c r="N51" s="234"/>
      <c r="O51" s="234"/>
      <c r="P51" s="235"/>
      <c r="Q51" s="240"/>
      <c r="S51" s="234"/>
      <c r="T51" s="235"/>
      <c r="U51" s="240"/>
    </row>
    <row r="52" spans="1:29" x14ac:dyDescent="0.25">
      <c r="A52" s="272" t="s">
        <v>31</v>
      </c>
      <c r="B52" s="154" t="s">
        <v>16</v>
      </c>
      <c r="C52" s="34"/>
      <c r="D52" s="35"/>
      <c r="E52" s="34"/>
      <c r="F52" s="36"/>
      <c r="G52" s="24">
        <v>0</v>
      </c>
      <c r="H52" s="25">
        <v>0</v>
      </c>
      <c r="I52" s="24">
        <v>0</v>
      </c>
      <c r="J52" s="25">
        <v>0</v>
      </c>
      <c r="K52" s="130">
        <f>SUM(K53:K54)</f>
        <v>0</v>
      </c>
      <c r="L52" s="131">
        <f>SUM(L53:L54)</f>
        <v>0</v>
      </c>
      <c r="N52" s="234"/>
      <c r="O52" s="234"/>
      <c r="P52" s="235"/>
      <c r="Q52" s="240"/>
      <c r="S52" s="234"/>
      <c r="T52" s="235"/>
      <c r="U52" s="240"/>
    </row>
    <row r="53" spans="1:29" x14ac:dyDescent="0.25">
      <c r="A53" s="273" t="s">
        <v>32</v>
      </c>
      <c r="B53" s="155" t="s">
        <v>16</v>
      </c>
      <c r="C53" s="11"/>
      <c r="D53" s="12"/>
      <c r="E53" s="11"/>
      <c r="F53" s="37"/>
      <c r="G53" s="15"/>
      <c r="H53" s="33"/>
      <c r="I53" s="15"/>
      <c r="J53" s="16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9" ht="15.75" thickBot="1" x14ac:dyDescent="0.3">
      <c r="A54" s="274" t="s">
        <v>33</v>
      </c>
      <c r="B54" s="156" t="s">
        <v>16</v>
      </c>
      <c r="C54" s="18"/>
      <c r="D54" s="19"/>
      <c r="E54" s="18"/>
      <c r="F54" s="38"/>
      <c r="G54" s="39"/>
      <c r="H54" s="40"/>
      <c r="I54" s="39"/>
      <c r="J54" s="41"/>
      <c r="K54" s="39"/>
      <c r="L54" s="27"/>
      <c r="N54" s="234"/>
      <c r="O54" s="234"/>
      <c r="P54" s="235"/>
      <c r="Q54" s="240"/>
      <c r="S54" s="234"/>
      <c r="T54" s="235"/>
      <c r="U54" s="240"/>
    </row>
    <row r="55" spans="1:29" x14ac:dyDescent="0.25">
      <c r="O55" s="234"/>
      <c r="P55" s="235"/>
      <c r="S55" s="234"/>
      <c r="T55" s="235"/>
    </row>
    <row r="56" spans="1:29" x14ac:dyDescent="0.25">
      <c r="O56" s="234"/>
      <c r="P56" s="235"/>
      <c r="S56" s="234"/>
      <c r="T56" s="235"/>
    </row>
    <row r="57" spans="1:29" x14ac:dyDescent="0.25">
      <c r="O57" s="234"/>
      <c r="P57" s="235"/>
      <c r="S57" s="234"/>
      <c r="T57" s="235"/>
    </row>
    <row r="58" spans="1:29" x14ac:dyDescent="0.25">
      <c r="A58" s="45"/>
      <c r="B58" s="45"/>
      <c r="C58" s="46"/>
      <c r="D58" s="47"/>
      <c r="E58" s="48"/>
      <c r="F58" s="49"/>
      <c r="G58" s="50"/>
      <c r="H58" s="51"/>
      <c r="I58" s="51"/>
      <c r="J58" s="51"/>
      <c r="K58" s="51"/>
      <c r="L58" s="51"/>
      <c r="O58" s="234"/>
      <c r="P58" s="235"/>
      <c r="S58" s="234"/>
      <c r="T58" s="235"/>
    </row>
    <row r="59" spans="1:29" ht="18.75" x14ac:dyDescent="0.25">
      <c r="A59" s="474" t="s">
        <v>34</v>
      </c>
      <c r="B59" s="474"/>
      <c r="C59" s="474"/>
      <c r="D59" s="474"/>
      <c r="E59" s="474"/>
      <c r="F59" s="474"/>
      <c r="G59" s="474"/>
      <c r="H59" s="474"/>
      <c r="I59" s="474"/>
      <c r="J59" s="474"/>
      <c r="K59" s="474"/>
      <c r="L59" s="474"/>
    </row>
    <row r="60" spans="1:29" ht="19.5" thickBot="1" x14ac:dyDescent="0.3">
      <c r="A60" s="474" t="s">
        <v>73</v>
      </c>
      <c r="B60" s="474"/>
      <c r="C60" s="474"/>
      <c r="D60" s="474"/>
      <c r="E60" s="474"/>
      <c r="F60" s="474"/>
      <c r="G60" s="474"/>
      <c r="H60" s="474"/>
      <c r="I60" s="474"/>
      <c r="J60" s="474"/>
      <c r="K60" s="474"/>
      <c r="L60" s="474"/>
    </row>
    <row r="61" spans="1:29" ht="19.5" customHeight="1" thickBot="1" x14ac:dyDescent="0.3">
      <c r="A61" s="449" t="s">
        <v>196</v>
      </c>
      <c r="B61" s="450"/>
      <c r="C61" s="450"/>
      <c r="D61" s="450"/>
      <c r="E61" s="450"/>
      <c r="F61" s="450"/>
      <c r="G61" s="450"/>
      <c r="H61" s="450"/>
      <c r="I61" s="450"/>
      <c r="J61" s="450"/>
      <c r="K61" s="450"/>
      <c r="L61" s="451"/>
      <c r="M61" s="445" t="s">
        <v>35</v>
      </c>
      <c r="N61" s="445" t="s">
        <v>36</v>
      </c>
      <c r="O61" s="439" t="s">
        <v>198</v>
      </c>
      <c r="P61" s="440"/>
      <c r="Q61" s="441"/>
      <c r="R61" s="424" t="s">
        <v>199</v>
      </c>
      <c r="S61" s="425"/>
      <c r="T61" s="426"/>
      <c r="U61" s="424" t="s">
        <v>200</v>
      </c>
      <c r="V61" s="425"/>
      <c r="W61" s="426"/>
      <c r="X61" s="424" t="s">
        <v>201</v>
      </c>
      <c r="Y61" s="425"/>
      <c r="Z61" s="426"/>
      <c r="AA61" s="424" t="s">
        <v>202</v>
      </c>
      <c r="AB61" s="425"/>
      <c r="AC61" s="426"/>
    </row>
    <row r="62" spans="1:29" ht="34.5" customHeight="1" x14ac:dyDescent="0.25">
      <c r="A62" s="499" t="s">
        <v>3</v>
      </c>
      <c r="B62" s="480" t="s">
        <v>4</v>
      </c>
      <c r="C62" s="467" t="s">
        <v>5</v>
      </c>
      <c r="D62" s="409"/>
      <c r="E62" s="409"/>
      <c r="F62" s="410"/>
      <c r="G62" s="411" t="s">
        <v>6</v>
      </c>
      <c r="H62" s="409"/>
      <c r="I62" s="409"/>
      <c r="J62" s="410"/>
      <c r="K62" s="435" t="s">
        <v>75</v>
      </c>
      <c r="L62" s="436"/>
      <c r="M62" s="446"/>
      <c r="N62" s="446"/>
      <c r="O62" s="442"/>
      <c r="P62" s="443"/>
      <c r="Q62" s="444"/>
      <c r="R62" s="427"/>
      <c r="S62" s="428"/>
      <c r="T62" s="429"/>
      <c r="U62" s="427"/>
      <c r="V62" s="428"/>
      <c r="W62" s="429"/>
      <c r="X62" s="427"/>
      <c r="Y62" s="428"/>
      <c r="Z62" s="429"/>
      <c r="AA62" s="427"/>
      <c r="AB62" s="428"/>
      <c r="AC62" s="429"/>
    </row>
    <row r="63" spans="1:29" ht="16.5" x14ac:dyDescent="0.25">
      <c r="A63" s="500"/>
      <c r="B63" s="481"/>
      <c r="C63" s="502" t="s">
        <v>8</v>
      </c>
      <c r="D63" s="418"/>
      <c r="E63" s="498" t="s">
        <v>9</v>
      </c>
      <c r="F63" s="418"/>
      <c r="G63" s="420" t="s">
        <v>10</v>
      </c>
      <c r="H63" s="421"/>
      <c r="I63" s="420" t="s">
        <v>9</v>
      </c>
      <c r="J63" s="421"/>
      <c r="K63" s="437"/>
      <c r="L63" s="438"/>
      <c r="M63" s="433" t="s">
        <v>37</v>
      </c>
      <c r="N63" s="433" t="s">
        <v>37</v>
      </c>
      <c r="O63" s="54" t="s">
        <v>10</v>
      </c>
      <c r="P63" s="53" t="s">
        <v>9</v>
      </c>
      <c r="Q63" s="430" t="s">
        <v>37</v>
      </c>
      <c r="R63" s="54" t="s">
        <v>10</v>
      </c>
      <c r="S63" s="53" t="s">
        <v>9</v>
      </c>
      <c r="T63" s="430" t="s">
        <v>37</v>
      </c>
      <c r="U63" s="54" t="s">
        <v>10</v>
      </c>
      <c r="V63" s="53" t="s">
        <v>9</v>
      </c>
      <c r="W63" s="430" t="s">
        <v>37</v>
      </c>
      <c r="X63" s="54" t="s">
        <v>10</v>
      </c>
      <c r="Y63" s="53" t="s">
        <v>9</v>
      </c>
      <c r="Z63" s="430" t="s">
        <v>37</v>
      </c>
      <c r="AA63" s="54" t="s">
        <v>10</v>
      </c>
      <c r="AB63" s="53" t="s">
        <v>9</v>
      </c>
      <c r="AC63" s="430" t="s">
        <v>37</v>
      </c>
    </row>
    <row r="64" spans="1:29" ht="17.25" thickBot="1" x14ac:dyDescent="0.3">
      <c r="A64" s="501"/>
      <c r="B64" s="482"/>
      <c r="C64" s="55" t="s">
        <v>11</v>
      </c>
      <c r="D64" s="56" t="s">
        <v>12</v>
      </c>
      <c r="E64" s="57" t="s">
        <v>11</v>
      </c>
      <c r="F64" s="58" t="s">
        <v>13</v>
      </c>
      <c r="G64" s="59" t="s">
        <v>11</v>
      </c>
      <c r="H64" s="59" t="s">
        <v>12</v>
      </c>
      <c r="I64" s="59" t="s">
        <v>11</v>
      </c>
      <c r="J64" s="59" t="s">
        <v>12</v>
      </c>
      <c r="K64" s="59" t="s">
        <v>11</v>
      </c>
      <c r="L64" s="60" t="s">
        <v>12</v>
      </c>
      <c r="M64" s="434"/>
      <c r="N64" s="434"/>
      <c r="O64" s="381" t="s">
        <v>38</v>
      </c>
      <c r="P64" s="382" t="s">
        <v>38</v>
      </c>
      <c r="Q64" s="503"/>
      <c r="R64" s="61" t="s">
        <v>38</v>
      </c>
      <c r="S64" s="61" t="s">
        <v>38</v>
      </c>
      <c r="T64" s="431"/>
      <c r="U64" s="61" t="s">
        <v>38</v>
      </c>
      <c r="V64" s="61" t="s">
        <v>38</v>
      </c>
      <c r="W64" s="431"/>
      <c r="X64" s="61" t="s">
        <v>38</v>
      </c>
      <c r="Y64" s="61" t="s">
        <v>38</v>
      </c>
      <c r="Z64" s="431"/>
      <c r="AA64" s="254" t="s">
        <v>38</v>
      </c>
      <c r="AB64" s="61" t="s">
        <v>38</v>
      </c>
      <c r="AC64" s="431"/>
    </row>
    <row r="65" spans="1:29" ht="19.5" customHeight="1" thickBot="1" x14ac:dyDescent="0.3">
      <c r="A65" s="62" t="s">
        <v>39</v>
      </c>
      <c r="B65" s="63" t="s">
        <v>16</v>
      </c>
      <c r="C65" s="87">
        <f>SUM(C66:C69)</f>
        <v>2</v>
      </c>
      <c r="D65" s="113">
        <f>SUM(D66:D69)</f>
        <v>1.1400000000000001</v>
      </c>
      <c r="E65" s="64">
        <v>0</v>
      </c>
      <c r="F65" s="65">
        <f t="shared" ref="F65:L65" si="12">SUM(F66:F71)</f>
        <v>1.46</v>
      </c>
      <c r="G65" s="64">
        <f t="shared" si="12"/>
        <v>13</v>
      </c>
      <c r="H65" s="65">
        <f t="shared" si="12"/>
        <v>11.21</v>
      </c>
      <c r="I65" s="64">
        <f t="shared" si="12"/>
        <v>28</v>
      </c>
      <c r="J65" s="67">
        <f>SUM(J66:J71)</f>
        <v>16.929999999999996</v>
      </c>
      <c r="K65" s="87">
        <f t="shared" si="12"/>
        <v>14</v>
      </c>
      <c r="L65" s="125">
        <f t="shared" si="12"/>
        <v>11.41</v>
      </c>
      <c r="M65" s="121">
        <f>J65/L65*100</f>
        <v>148.37861524978086</v>
      </c>
      <c r="N65" s="121">
        <f>F65/D65*100</f>
        <v>128.07017543859646</v>
      </c>
      <c r="O65" s="379"/>
      <c r="P65" s="380"/>
      <c r="R65" s="160"/>
      <c r="S65" s="161"/>
      <c r="T65" s="162"/>
      <c r="U65" s="163"/>
      <c r="V65" s="161"/>
      <c r="W65" s="162"/>
      <c r="X65" s="163"/>
      <c r="Y65" s="164"/>
      <c r="Z65" s="165"/>
      <c r="AA65" s="166"/>
      <c r="AB65" s="164"/>
      <c r="AC65" s="167"/>
    </row>
    <row r="66" spans="1:29" ht="15.75" thickBot="1" x14ac:dyDescent="0.3">
      <c r="A66" s="68" t="s">
        <v>40</v>
      </c>
      <c r="B66" s="69" t="s">
        <v>16</v>
      </c>
      <c r="C66" s="70"/>
      <c r="D66" s="71"/>
      <c r="E66" s="70"/>
      <c r="F66" s="71"/>
      <c r="G66" s="70">
        <v>0</v>
      </c>
      <c r="H66" s="71">
        <v>0</v>
      </c>
      <c r="I66" s="70">
        <v>0</v>
      </c>
      <c r="J66" s="359">
        <v>0</v>
      </c>
      <c r="K66" s="74">
        <v>0</v>
      </c>
      <c r="L66" s="67">
        <v>0</v>
      </c>
      <c r="M66" s="121" t="e">
        <f t="shared" ref="M66:M95" si="13">J66/L66*100</f>
        <v>#DIV/0!</v>
      </c>
      <c r="N66" s="121" t="e">
        <f t="shared" ref="N66:N95" si="14">F66/D66*100</f>
        <v>#DIV/0!</v>
      </c>
      <c r="O66" s="168"/>
      <c r="P66" s="169"/>
      <c r="Q66" s="181"/>
      <c r="R66" s="171"/>
      <c r="S66" s="172"/>
      <c r="T66" s="184"/>
      <c r="U66" s="174"/>
      <c r="V66" s="172"/>
      <c r="W66" s="184"/>
      <c r="X66" s="252"/>
      <c r="Y66" s="175"/>
      <c r="Z66" s="176"/>
      <c r="AA66" s="253"/>
      <c r="AB66" s="241"/>
      <c r="AC66" s="178"/>
    </row>
    <row r="67" spans="1:29" ht="15.75" thickBot="1" x14ac:dyDescent="0.3">
      <c r="A67" s="75" t="s">
        <v>41</v>
      </c>
      <c r="B67" s="69" t="s">
        <v>16</v>
      </c>
      <c r="C67" s="70">
        <v>1</v>
      </c>
      <c r="D67" s="71">
        <v>0.54</v>
      </c>
      <c r="E67" s="70">
        <v>2</v>
      </c>
      <c r="F67" s="71">
        <f>0.54+0.2</f>
        <v>0.74</v>
      </c>
      <c r="G67" s="70">
        <v>8</v>
      </c>
      <c r="H67" s="71">
        <f>2.4+0.6+1.2+1.4+1.2+0.18+0.36+0.54</f>
        <v>7.88</v>
      </c>
      <c r="I67" s="70">
        <v>22</v>
      </c>
      <c r="J67" s="359">
        <f>2.4+0.4+0.8+0.4+0.18+0.18+0.18+0.2+0.2+0.2+0.8+0.2+0.2+2.4+0.2+0.2+0.2+0.6+0.2+0.2+0.2+0.4+0.2+0.2+0.4+0.2+0.4+0.54+0.2</f>
        <v>13.079999999999995</v>
      </c>
      <c r="K67" s="74">
        <v>8</v>
      </c>
      <c r="L67" s="67">
        <v>7.88</v>
      </c>
      <c r="M67" s="121">
        <f>J67/L67*100</f>
        <v>165.98984771573598</v>
      </c>
      <c r="N67" s="121">
        <f t="shared" si="14"/>
        <v>137.03703703703701</v>
      </c>
      <c r="O67" s="168">
        <v>0.54</v>
      </c>
      <c r="P67" s="384">
        <v>0.54</v>
      </c>
      <c r="Q67" s="170">
        <f>P67/O67*100</f>
        <v>100</v>
      </c>
      <c r="R67" s="171">
        <v>0</v>
      </c>
      <c r="S67" s="241">
        <v>0.2</v>
      </c>
      <c r="T67" s="170" t="e">
        <f>S67/R67*100</f>
        <v>#DIV/0!</v>
      </c>
      <c r="U67" s="253"/>
      <c r="V67" s="241"/>
      <c r="W67" s="170" t="e">
        <f>V67/U67*100</f>
        <v>#DIV/0!</v>
      </c>
      <c r="X67" s="318"/>
      <c r="Y67" s="169"/>
      <c r="Z67" s="175" t="e">
        <f t="shared" ref="Z67:Z68" si="15">Y67/X67</f>
        <v>#DIV/0!</v>
      </c>
      <c r="AA67" s="323"/>
      <c r="AB67" s="193"/>
      <c r="AC67" s="255" t="e">
        <f t="shared" ref="AC67:AC68" si="16">AB67/AA67</f>
        <v>#DIV/0!</v>
      </c>
    </row>
    <row r="68" spans="1:29" ht="15.75" thickBot="1" x14ac:dyDescent="0.3">
      <c r="A68" s="75" t="s">
        <v>42</v>
      </c>
      <c r="B68" s="69" t="s">
        <v>16</v>
      </c>
      <c r="C68" s="70">
        <v>1</v>
      </c>
      <c r="D68" s="71">
        <v>0.6</v>
      </c>
      <c r="E68" s="70">
        <v>1</v>
      </c>
      <c r="F68" s="71">
        <v>0.6</v>
      </c>
      <c r="G68" s="70">
        <v>3</v>
      </c>
      <c r="H68" s="71">
        <f>1.2+1.4+0.6</f>
        <v>3.1999999999999997</v>
      </c>
      <c r="I68" s="70">
        <v>3</v>
      </c>
      <c r="J68" s="359">
        <f>1.2+1.2+0.4+0.6+0.2</f>
        <v>3.6</v>
      </c>
      <c r="K68" s="74">
        <v>4</v>
      </c>
      <c r="L68" s="67">
        <v>3.4</v>
      </c>
      <c r="M68" s="121">
        <f t="shared" si="13"/>
        <v>105.88235294117648</v>
      </c>
      <c r="N68" s="121">
        <f t="shared" si="14"/>
        <v>100</v>
      </c>
      <c r="O68" s="168">
        <v>0.6</v>
      </c>
      <c r="P68" s="384">
        <v>0.6</v>
      </c>
      <c r="Q68" s="170">
        <f>P68/O68*100</f>
        <v>100</v>
      </c>
      <c r="R68" s="291"/>
      <c r="S68" s="193"/>
      <c r="T68" s="170"/>
      <c r="U68" s="174"/>
      <c r="V68" s="193"/>
      <c r="W68" s="170" t="e">
        <f>V68/U68*100</f>
        <v>#DIV/0!</v>
      </c>
      <c r="X68" s="252"/>
      <c r="Y68" s="169"/>
      <c r="Z68" s="175" t="e">
        <f t="shared" si="15"/>
        <v>#DIV/0!</v>
      </c>
      <c r="AA68" s="253"/>
      <c r="AB68" s="241"/>
      <c r="AC68" s="255" t="e">
        <f t="shared" si="16"/>
        <v>#DIV/0!</v>
      </c>
    </row>
    <row r="69" spans="1:29" ht="15.75" thickBot="1" x14ac:dyDescent="0.3">
      <c r="A69" s="75" t="s">
        <v>43</v>
      </c>
      <c r="B69" s="69" t="s">
        <v>16</v>
      </c>
      <c r="C69" s="70"/>
      <c r="D69" s="71"/>
      <c r="E69" s="70">
        <v>1</v>
      </c>
      <c r="F69" s="71">
        <v>0.12</v>
      </c>
      <c r="G69" s="70">
        <v>1</v>
      </c>
      <c r="H69" s="71">
        <v>7.0000000000000007E-2</v>
      </c>
      <c r="I69" s="70">
        <v>2</v>
      </c>
      <c r="J69" s="359">
        <f>0.19</f>
        <v>0.19</v>
      </c>
      <c r="K69" s="74">
        <v>1</v>
      </c>
      <c r="L69" s="67">
        <v>7.0000000000000007E-2</v>
      </c>
      <c r="M69" s="121">
        <f t="shared" si="13"/>
        <v>271.42857142857139</v>
      </c>
      <c r="N69" s="121" t="e">
        <f t="shared" si="14"/>
        <v>#DIV/0!</v>
      </c>
      <c r="O69" s="168"/>
      <c r="P69" s="169"/>
      <c r="Q69" s="170"/>
      <c r="R69" s="171">
        <v>0</v>
      </c>
      <c r="S69" s="383">
        <v>0.12</v>
      </c>
      <c r="T69" s="170" t="e">
        <f>S69/R69*100</f>
        <v>#DIV/0!</v>
      </c>
      <c r="U69" s="174"/>
      <c r="V69" s="241"/>
      <c r="W69" s="173"/>
      <c r="Y69" s="219"/>
      <c r="Z69" s="175"/>
      <c r="AA69" s="177"/>
      <c r="AB69" s="175"/>
      <c r="AC69" s="178"/>
    </row>
    <row r="70" spans="1:29" ht="15.75" thickBot="1" x14ac:dyDescent="0.3">
      <c r="A70" s="75" t="s">
        <v>44</v>
      </c>
      <c r="B70" s="69" t="s">
        <v>16</v>
      </c>
      <c r="C70" s="70"/>
      <c r="D70" s="71"/>
      <c r="E70" s="70"/>
      <c r="F70" s="71"/>
      <c r="G70" s="70">
        <v>1</v>
      </c>
      <c r="H70" s="71">
        <v>0.06</v>
      </c>
      <c r="I70" s="70">
        <v>1</v>
      </c>
      <c r="J70" s="359">
        <v>0.06</v>
      </c>
      <c r="K70" s="74">
        <v>1</v>
      </c>
      <c r="L70" s="67">
        <v>0.06</v>
      </c>
      <c r="M70" s="121">
        <f t="shared" si="13"/>
        <v>100</v>
      </c>
      <c r="N70" s="121" t="e">
        <f t="shared" si="14"/>
        <v>#DIV/0!</v>
      </c>
      <c r="O70" s="168"/>
      <c r="P70" s="169"/>
      <c r="Q70" s="170"/>
      <c r="R70" s="171"/>
      <c r="S70" s="172"/>
      <c r="T70" s="173"/>
      <c r="U70" s="174"/>
      <c r="V70" s="172"/>
      <c r="W70" s="173"/>
      <c r="X70" s="252"/>
      <c r="Y70" s="175"/>
      <c r="Z70" s="176"/>
      <c r="AA70" s="177"/>
      <c r="AB70" s="175"/>
      <c r="AC70" s="178"/>
    </row>
    <row r="71" spans="1:29" ht="21" customHeight="1" thickBot="1" x14ac:dyDescent="0.3">
      <c r="A71" s="76" t="s">
        <v>45</v>
      </c>
      <c r="B71" s="77" t="s">
        <v>16</v>
      </c>
      <c r="C71" s="78"/>
      <c r="D71" s="79"/>
      <c r="E71" s="78"/>
      <c r="F71" s="79"/>
      <c r="G71" s="78">
        <v>0</v>
      </c>
      <c r="H71" s="79">
        <v>0</v>
      </c>
      <c r="I71" s="78">
        <v>0</v>
      </c>
      <c r="J71" s="360">
        <v>0</v>
      </c>
      <c r="K71" s="85">
        <v>0</v>
      </c>
      <c r="L71" s="86">
        <v>0</v>
      </c>
      <c r="M71" s="121" t="e">
        <f t="shared" si="13"/>
        <v>#DIV/0!</v>
      </c>
      <c r="N71" s="121" t="e">
        <f t="shared" si="14"/>
        <v>#DIV/0!</v>
      </c>
      <c r="O71" s="179"/>
      <c r="P71" s="180"/>
      <c r="Q71" s="181"/>
      <c r="R71" s="182"/>
      <c r="S71" s="183"/>
      <c r="T71" s="184"/>
      <c r="U71" s="185"/>
      <c r="V71" s="183"/>
      <c r="W71" s="184"/>
      <c r="X71" s="185"/>
      <c r="Y71" s="186"/>
      <c r="Z71" s="187"/>
      <c r="AA71" s="188"/>
      <c r="AB71" s="186"/>
      <c r="AC71" s="189"/>
    </row>
    <row r="72" spans="1:29" ht="31.5" customHeight="1" thickBot="1" x14ac:dyDescent="0.3">
      <c r="A72" s="190" t="s">
        <v>46</v>
      </c>
      <c r="B72" s="191" t="s">
        <v>47</v>
      </c>
      <c r="C72" s="87">
        <f>SUM(C73:C76)</f>
        <v>0</v>
      </c>
      <c r="D72" s="113">
        <f>SUM(D73:D76)</f>
        <v>0</v>
      </c>
      <c r="E72" s="87">
        <f t="shared" ref="E72:L72" si="17">SUM(E73:E76)</f>
        <v>0</v>
      </c>
      <c r="F72" s="113">
        <f t="shared" si="17"/>
        <v>0</v>
      </c>
      <c r="G72" s="87">
        <f t="shared" si="17"/>
        <v>0</v>
      </c>
      <c r="H72" s="113">
        <f t="shared" si="17"/>
        <v>0</v>
      </c>
      <c r="I72" s="87">
        <f t="shared" si="17"/>
        <v>0</v>
      </c>
      <c r="J72" s="113">
        <f t="shared" si="17"/>
        <v>0</v>
      </c>
      <c r="K72" s="87">
        <f t="shared" si="17"/>
        <v>0</v>
      </c>
      <c r="L72" s="257">
        <f t="shared" si="17"/>
        <v>0</v>
      </c>
      <c r="M72" s="121" t="e">
        <f t="shared" si="13"/>
        <v>#DIV/0!</v>
      </c>
      <c r="N72" s="121" t="e">
        <f t="shared" si="14"/>
        <v>#DIV/0!</v>
      </c>
      <c r="O72" s="157"/>
      <c r="P72" s="158"/>
      <c r="Q72" s="159"/>
      <c r="R72" s="160"/>
      <c r="S72" s="161"/>
      <c r="T72" s="162"/>
      <c r="U72" s="163"/>
      <c r="V72" s="161"/>
      <c r="W72" s="162"/>
      <c r="X72" s="163"/>
      <c r="Y72" s="164"/>
      <c r="Z72" s="165"/>
      <c r="AA72" s="166"/>
      <c r="AB72" s="164"/>
      <c r="AC72" s="167"/>
    </row>
    <row r="73" spans="1:29" ht="33.75" customHeight="1" thickBot="1" x14ac:dyDescent="0.3">
      <c r="A73" s="192" t="s">
        <v>48</v>
      </c>
      <c r="B73" s="192" t="s">
        <v>49</v>
      </c>
      <c r="C73" s="70"/>
      <c r="D73" s="71"/>
      <c r="E73" s="72"/>
      <c r="F73" s="73"/>
      <c r="G73" s="64"/>
      <c r="H73" s="66"/>
      <c r="I73" s="64"/>
      <c r="J73" s="65"/>
      <c r="K73" s="74">
        <v>0</v>
      </c>
      <c r="L73" s="67">
        <v>0</v>
      </c>
      <c r="M73" s="121" t="e">
        <f t="shared" si="13"/>
        <v>#DIV/0!</v>
      </c>
      <c r="N73" s="121" t="e">
        <f t="shared" si="14"/>
        <v>#DIV/0!</v>
      </c>
      <c r="O73" s="168"/>
      <c r="P73" s="169"/>
      <c r="Q73" s="170"/>
      <c r="R73" s="171"/>
      <c r="S73" s="193"/>
      <c r="T73" s="173"/>
      <c r="U73" s="174"/>
      <c r="V73" s="172"/>
      <c r="W73" s="173"/>
      <c r="X73" s="174"/>
      <c r="Y73" s="175"/>
      <c r="Z73" s="176"/>
      <c r="AA73" s="177"/>
      <c r="AB73" s="175"/>
      <c r="AC73" s="178"/>
    </row>
    <row r="74" spans="1:29" ht="33.75" customHeight="1" thickBot="1" x14ac:dyDescent="0.3">
      <c r="A74" s="192" t="s">
        <v>50</v>
      </c>
      <c r="B74" s="192" t="s">
        <v>49</v>
      </c>
      <c r="C74" s="70"/>
      <c r="D74" s="71"/>
      <c r="E74" s="72"/>
      <c r="F74" s="73"/>
      <c r="G74" s="64"/>
      <c r="H74" s="66"/>
      <c r="I74" s="64"/>
      <c r="J74" s="65"/>
      <c r="K74" s="74">
        <v>0</v>
      </c>
      <c r="L74" s="67">
        <v>0</v>
      </c>
      <c r="M74" s="121" t="e">
        <f t="shared" si="13"/>
        <v>#DIV/0!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174"/>
      <c r="Y74" s="175"/>
      <c r="Z74" s="176"/>
      <c r="AA74" s="177"/>
      <c r="AB74" s="175"/>
      <c r="AC74" s="178"/>
    </row>
    <row r="75" spans="1:29" ht="33.75" customHeight="1" thickBot="1" x14ac:dyDescent="0.3">
      <c r="A75" s="192" t="s">
        <v>51</v>
      </c>
      <c r="B75" s="192" t="s">
        <v>49</v>
      </c>
      <c r="C75" s="70"/>
      <c r="D75" s="71"/>
      <c r="E75" s="72"/>
      <c r="F75" s="73"/>
      <c r="G75" s="64"/>
      <c r="H75" s="66"/>
      <c r="I75" s="64"/>
      <c r="J75" s="65"/>
      <c r="K75" s="74">
        <v>0</v>
      </c>
      <c r="L75" s="67">
        <v>0</v>
      </c>
      <c r="M75" s="121" t="e">
        <f t="shared" si="13"/>
        <v>#DIV/0!</v>
      </c>
      <c r="N75" s="121" t="e">
        <f t="shared" si="14"/>
        <v>#DIV/0!</v>
      </c>
      <c r="O75" s="168"/>
      <c r="P75" s="169"/>
      <c r="Q75" s="170"/>
      <c r="R75" s="171"/>
      <c r="S75" s="172"/>
      <c r="T75" s="173"/>
      <c r="U75" s="174"/>
      <c r="V75" s="172"/>
      <c r="W75" s="173"/>
      <c r="X75" s="174"/>
      <c r="Y75" s="175"/>
      <c r="Z75" s="176"/>
      <c r="AA75" s="177"/>
      <c r="AB75" s="175"/>
      <c r="AC75" s="178"/>
    </row>
    <row r="76" spans="1:29" ht="33.75" customHeight="1" thickBot="1" x14ac:dyDescent="0.3">
      <c r="A76" s="194" t="s">
        <v>52</v>
      </c>
      <c r="B76" s="194" t="s">
        <v>53</v>
      </c>
      <c r="C76" s="88"/>
      <c r="D76" s="89"/>
      <c r="E76" s="90"/>
      <c r="F76" s="91"/>
      <c r="G76" s="92"/>
      <c r="H76" s="93"/>
      <c r="I76" s="92"/>
      <c r="J76" s="94"/>
      <c r="K76" s="95">
        <v>0</v>
      </c>
      <c r="L76" s="96">
        <v>0</v>
      </c>
      <c r="M76" s="121" t="e">
        <f t="shared" si="13"/>
        <v>#DIV/0!</v>
      </c>
      <c r="N76" s="121" t="e">
        <f t="shared" si="14"/>
        <v>#DIV/0!</v>
      </c>
      <c r="O76" s="195"/>
      <c r="P76" s="196"/>
      <c r="Q76" s="197"/>
      <c r="R76" s="195"/>
      <c r="S76" s="196"/>
      <c r="T76" s="197"/>
      <c r="U76" s="195"/>
      <c r="V76" s="196"/>
      <c r="W76" s="197"/>
      <c r="X76" s="195"/>
      <c r="Y76" s="196"/>
      <c r="Z76" s="197"/>
      <c r="AA76" s="195"/>
      <c r="AB76" s="196"/>
      <c r="AC76" s="198"/>
    </row>
    <row r="77" spans="1:29" ht="33.75" customHeight="1" thickBot="1" x14ac:dyDescent="0.3">
      <c r="A77" s="199" t="s">
        <v>54</v>
      </c>
      <c r="B77" s="200" t="s">
        <v>49</v>
      </c>
      <c r="C77" s="97">
        <v>7</v>
      </c>
      <c r="D77" s="98"/>
      <c r="E77" s="99">
        <v>7</v>
      </c>
      <c r="F77" s="100"/>
      <c r="G77" s="149">
        <v>15</v>
      </c>
      <c r="H77" s="150">
        <v>0</v>
      </c>
      <c r="I77" s="149">
        <v>15</v>
      </c>
      <c r="J77" s="151">
        <v>0</v>
      </c>
      <c r="K77" s="152">
        <v>15</v>
      </c>
      <c r="L77" s="153">
        <v>0</v>
      </c>
      <c r="M77" s="121" t="e">
        <f t="shared" si="13"/>
        <v>#DIV/0!</v>
      </c>
      <c r="N77" s="121" t="e">
        <f t="shared" si="14"/>
        <v>#DIV/0!</v>
      </c>
      <c r="O77" s="201"/>
      <c r="P77" s="202"/>
      <c r="Q77" s="203"/>
      <c r="R77" s="201"/>
      <c r="S77" s="202"/>
      <c r="T77" s="203"/>
      <c r="U77" s="201"/>
      <c r="V77" s="202"/>
      <c r="W77" s="203"/>
      <c r="X77" s="201"/>
      <c r="Y77" s="202"/>
      <c r="Z77" s="203"/>
      <c r="AA77" s="376">
        <v>7</v>
      </c>
      <c r="AB77" s="377">
        <v>7</v>
      </c>
      <c r="AC77" s="170">
        <f>AB77/AA77*100</f>
        <v>100</v>
      </c>
    </row>
    <row r="78" spans="1:29" ht="36.75" customHeight="1" thickBot="1" x14ac:dyDescent="0.3">
      <c r="A78" s="199" t="s">
        <v>55</v>
      </c>
      <c r="B78" s="200" t="s">
        <v>49</v>
      </c>
      <c r="C78" s="88">
        <v>23</v>
      </c>
      <c r="D78" s="89"/>
      <c r="E78" s="90">
        <v>23</v>
      </c>
      <c r="F78" s="91"/>
      <c r="G78" s="149">
        <v>72</v>
      </c>
      <c r="H78" s="150">
        <v>0</v>
      </c>
      <c r="I78" s="149">
        <v>72</v>
      </c>
      <c r="J78" s="151">
        <v>0</v>
      </c>
      <c r="K78" s="152">
        <v>72</v>
      </c>
      <c r="L78" s="153">
        <v>0</v>
      </c>
      <c r="M78" s="121" t="e">
        <f t="shared" si="13"/>
        <v>#DIV/0!</v>
      </c>
      <c r="N78" s="121" t="e">
        <f t="shared" si="14"/>
        <v>#DIV/0!</v>
      </c>
      <c r="O78" s="201"/>
      <c r="P78" s="202"/>
      <c r="Q78" s="203"/>
      <c r="R78" s="201"/>
      <c r="S78" s="202"/>
      <c r="T78" s="203"/>
      <c r="U78" s="201"/>
      <c r="V78" s="202"/>
      <c r="W78" s="203"/>
      <c r="X78" s="201">
        <v>23</v>
      </c>
      <c r="Y78" s="202">
        <v>23</v>
      </c>
      <c r="Z78" s="378">
        <f>Y78/X78*100</f>
        <v>100</v>
      </c>
      <c r="AA78" s="201"/>
      <c r="AB78" s="202"/>
      <c r="AC78" s="204"/>
    </row>
    <row r="79" spans="1:29" ht="33.75" customHeight="1" thickBot="1" x14ac:dyDescent="0.3">
      <c r="A79" s="199" t="s">
        <v>56</v>
      </c>
      <c r="B79" s="199"/>
      <c r="C79" s="145"/>
      <c r="D79" s="146"/>
      <c r="E79" s="147"/>
      <c r="F79" s="148"/>
      <c r="G79" s="149"/>
      <c r="H79" s="150"/>
      <c r="I79" s="149"/>
      <c r="J79" s="151"/>
      <c r="K79" s="152">
        <v>0</v>
      </c>
      <c r="L79" s="153">
        <v>0</v>
      </c>
      <c r="M79" s="121" t="e">
        <f t="shared" si="13"/>
        <v>#DIV/0!</v>
      </c>
      <c r="N79" s="121" t="e">
        <f t="shared" si="14"/>
        <v>#DIV/0!</v>
      </c>
      <c r="O79" s="205"/>
      <c r="P79" s="206"/>
      <c r="Q79" s="207"/>
      <c r="R79" s="205"/>
      <c r="S79" s="206"/>
      <c r="T79" s="207"/>
      <c r="U79" s="205"/>
      <c r="V79" s="206"/>
      <c r="W79" s="207"/>
      <c r="X79" s="205"/>
      <c r="Y79" s="206"/>
      <c r="Z79" s="207"/>
      <c r="AA79" s="205"/>
      <c r="AB79" s="206"/>
      <c r="AC79" s="208"/>
    </row>
    <row r="80" spans="1:29" ht="19.5" customHeight="1" thickBot="1" x14ac:dyDescent="0.3">
      <c r="A80" s="209" t="s">
        <v>57</v>
      </c>
      <c r="B80" s="210"/>
      <c r="C80" s="106">
        <f>SUM(C81:C85)</f>
        <v>1</v>
      </c>
      <c r="D80" s="114">
        <f>SUM(D81:D85)</f>
        <v>45</v>
      </c>
      <c r="E80" s="106">
        <f t="shared" ref="E80:J80" si="18">SUM(E81:E85)</f>
        <v>1</v>
      </c>
      <c r="F80" s="114">
        <f>SUM(F81:F85)</f>
        <v>45</v>
      </c>
      <c r="G80" s="106">
        <v>0</v>
      </c>
      <c r="H80" s="114">
        <f t="shared" si="18"/>
        <v>45</v>
      </c>
      <c r="I80" s="106">
        <v>0</v>
      </c>
      <c r="J80" s="114">
        <f t="shared" si="18"/>
        <v>45</v>
      </c>
      <c r="K80" s="126">
        <f>SUM(K81:K85)</f>
        <v>1</v>
      </c>
      <c r="L80" s="127">
        <f>SUM(L81:L85)</f>
        <v>45</v>
      </c>
      <c r="M80" s="121">
        <f t="shared" si="13"/>
        <v>100</v>
      </c>
      <c r="N80" s="121">
        <f t="shared" si="14"/>
        <v>100</v>
      </c>
      <c r="O80" s="211"/>
      <c r="P80" s="212"/>
      <c r="Q80" s="162"/>
      <c r="R80" s="211"/>
      <c r="S80" s="212"/>
      <c r="T80" s="162"/>
      <c r="U80" s="211"/>
      <c r="V80" s="212"/>
      <c r="W80" s="162"/>
      <c r="X80" s="211"/>
      <c r="Y80" s="212"/>
      <c r="Z80" s="162"/>
      <c r="AA80" s="211"/>
      <c r="AB80" s="212"/>
      <c r="AC80" s="167"/>
    </row>
    <row r="81" spans="1:29" ht="15.75" thickBot="1" x14ac:dyDescent="0.3">
      <c r="A81" s="213" t="s">
        <v>58</v>
      </c>
      <c r="B81" s="214"/>
      <c r="C81" s="70"/>
      <c r="D81" s="71"/>
      <c r="E81" s="72"/>
      <c r="F81" s="73"/>
      <c r="G81" s="64"/>
      <c r="H81" s="66"/>
      <c r="I81" s="64"/>
      <c r="J81" s="66"/>
      <c r="K81" s="74">
        <v>0</v>
      </c>
      <c r="L81" s="67">
        <v>0</v>
      </c>
      <c r="M81" s="121" t="e">
        <f t="shared" si="13"/>
        <v>#DIV/0!</v>
      </c>
      <c r="N81" s="121" t="e">
        <f t="shared" si="14"/>
        <v>#DIV/0!</v>
      </c>
      <c r="O81" s="215"/>
      <c r="P81" s="216"/>
      <c r="Q81" s="173"/>
      <c r="R81" s="215"/>
      <c r="S81" s="216"/>
      <c r="T81" s="173"/>
      <c r="U81" s="215"/>
      <c r="V81" s="216"/>
      <c r="W81" s="173"/>
      <c r="X81" s="215"/>
      <c r="Y81" s="216"/>
      <c r="Z81" s="173"/>
      <c r="AA81" s="215"/>
      <c r="AB81" s="216"/>
      <c r="AC81" s="178"/>
    </row>
    <row r="82" spans="1:29" ht="15.75" thickBot="1" x14ac:dyDescent="0.3">
      <c r="A82" s="217" t="s">
        <v>41</v>
      </c>
      <c r="B82" s="214"/>
      <c r="C82" s="70">
        <v>1</v>
      </c>
      <c r="D82" s="71">
        <v>45</v>
      </c>
      <c r="E82" s="72">
        <v>1</v>
      </c>
      <c r="F82" s="73">
        <v>45</v>
      </c>
      <c r="G82" s="64">
        <v>1</v>
      </c>
      <c r="H82" s="66">
        <v>45</v>
      </c>
      <c r="I82" s="64">
        <v>1</v>
      </c>
      <c r="J82" s="66">
        <v>45</v>
      </c>
      <c r="K82" s="74">
        <v>1</v>
      </c>
      <c r="L82" s="67">
        <v>45</v>
      </c>
      <c r="M82" s="121">
        <f t="shared" si="13"/>
        <v>100</v>
      </c>
      <c r="N82" s="121">
        <f t="shared" si="14"/>
        <v>100</v>
      </c>
      <c r="O82" s="218"/>
      <c r="P82" s="219"/>
      <c r="Q82" s="178"/>
      <c r="R82" s="218"/>
      <c r="S82" s="219"/>
      <c r="T82" s="178"/>
      <c r="U82" s="218"/>
      <c r="V82" s="219"/>
      <c r="W82" s="178"/>
      <c r="X82" s="218">
        <v>25</v>
      </c>
      <c r="Y82" s="219">
        <v>25</v>
      </c>
      <c r="Z82" s="170">
        <f>Y82/X82*100</f>
        <v>100</v>
      </c>
      <c r="AA82" s="218">
        <v>20</v>
      </c>
      <c r="AB82" s="219">
        <v>20</v>
      </c>
      <c r="AC82" s="170">
        <f>AB82/AA82*100</f>
        <v>100</v>
      </c>
    </row>
    <row r="83" spans="1:29" ht="15.75" thickBot="1" x14ac:dyDescent="0.3">
      <c r="A83" s="217" t="s">
        <v>42</v>
      </c>
      <c r="B83" s="214"/>
      <c r="C83" s="70"/>
      <c r="D83" s="71"/>
      <c r="E83" s="72"/>
      <c r="F83" s="73"/>
      <c r="G83" s="64"/>
      <c r="H83" s="66"/>
      <c r="I83" s="64"/>
      <c r="J83" s="66"/>
      <c r="K83" s="74">
        <v>0</v>
      </c>
      <c r="L83" s="67">
        <v>0</v>
      </c>
      <c r="M83" s="121" t="e">
        <f t="shared" si="13"/>
        <v>#DIV/0!</v>
      </c>
      <c r="N83" s="121" t="e">
        <f t="shared" si="14"/>
        <v>#DIV/0!</v>
      </c>
      <c r="O83" s="218"/>
      <c r="P83" s="219"/>
      <c r="Q83" s="178"/>
      <c r="R83" s="218"/>
      <c r="S83" s="219"/>
      <c r="T83" s="178"/>
      <c r="U83" s="218"/>
      <c r="V83" s="219"/>
      <c r="W83" s="178"/>
      <c r="X83" s="218"/>
      <c r="Y83" s="219"/>
      <c r="Z83" s="178"/>
      <c r="AA83" s="218"/>
      <c r="AB83" s="219"/>
      <c r="AC83" s="178"/>
    </row>
    <row r="84" spans="1:29" ht="15.75" thickBot="1" x14ac:dyDescent="0.3">
      <c r="A84" s="217" t="s">
        <v>43</v>
      </c>
      <c r="B84" s="214"/>
      <c r="C84" s="70"/>
      <c r="D84" s="71"/>
      <c r="E84" s="72"/>
      <c r="F84" s="73"/>
      <c r="G84" s="64"/>
      <c r="H84" s="66"/>
      <c r="I84" s="64"/>
      <c r="J84" s="66"/>
      <c r="K84" s="74">
        <v>0</v>
      </c>
      <c r="L84" s="67">
        <v>0</v>
      </c>
      <c r="M84" s="121" t="e">
        <f t="shared" si="13"/>
        <v>#DIV/0!</v>
      </c>
      <c r="N84" s="121" t="e">
        <f t="shared" si="14"/>
        <v>#DIV/0!</v>
      </c>
      <c r="O84" s="218"/>
      <c r="P84" s="219"/>
      <c r="Q84" s="178"/>
      <c r="R84" s="218"/>
      <c r="S84" s="219"/>
      <c r="T84" s="178"/>
      <c r="U84" s="218"/>
      <c r="V84" s="219"/>
      <c r="W84" s="178"/>
      <c r="X84" s="218"/>
      <c r="Y84" s="219"/>
      <c r="Z84" s="178"/>
      <c r="AA84" s="218"/>
      <c r="AB84" s="219"/>
      <c r="AC84" s="178"/>
    </row>
    <row r="85" spans="1:29" ht="15.75" thickBot="1" x14ac:dyDescent="0.3">
      <c r="A85" s="220" t="s">
        <v>44</v>
      </c>
      <c r="B85" s="221"/>
      <c r="C85" s="78"/>
      <c r="D85" s="79"/>
      <c r="E85" s="80"/>
      <c r="F85" s="81"/>
      <c r="G85" s="82"/>
      <c r="H85" s="83"/>
      <c r="I85" s="82"/>
      <c r="J85" s="83"/>
      <c r="K85" s="85">
        <v>0</v>
      </c>
      <c r="L85" s="86">
        <v>0</v>
      </c>
      <c r="M85" s="121" t="e">
        <f t="shared" si="13"/>
        <v>#DIV/0!</v>
      </c>
      <c r="N85" s="121" t="e">
        <f t="shared" si="14"/>
        <v>#DIV/0!</v>
      </c>
      <c r="O85" s="222"/>
      <c r="P85" s="223"/>
      <c r="Q85" s="198"/>
      <c r="R85" s="222"/>
      <c r="S85" s="223"/>
      <c r="T85" s="198"/>
      <c r="U85" s="222"/>
      <c r="V85" s="223"/>
      <c r="W85" s="198"/>
      <c r="X85" s="222"/>
      <c r="Y85" s="223"/>
      <c r="Z85" s="198"/>
      <c r="AA85" s="222"/>
      <c r="AB85" s="223"/>
      <c r="AC85" s="198"/>
    </row>
    <row r="86" spans="1:29" ht="18.75" customHeight="1" thickBot="1" x14ac:dyDescent="0.3">
      <c r="A86" s="209" t="s">
        <v>59</v>
      </c>
      <c r="B86" s="224"/>
      <c r="C86" s="106">
        <f>SUM(C87:C91)</f>
        <v>0</v>
      </c>
      <c r="D86" s="114">
        <f>SUM(D87:D91)</f>
        <v>0</v>
      </c>
      <c r="E86" s="106">
        <f t="shared" ref="E86:L86" si="19">SUM(E87:E91)</f>
        <v>0</v>
      </c>
      <c r="F86" s="114">
        <f t="shared" si="19"/>
        <v>0</v>
      </c>
      <c r="G86" s="106">
        <f t="shared" si="19"/>
        <v>0</v>
      </c>
      <c r="H86" s="114">
        <f t="shared" si="19"/>
        <v>0</v>
      </c>
      <c r="I86" s="106">
        <f t="shared" si="19"/>
        <v>0</v>
      </c>
      <c r="J86" s="114">
        <f t="shared" si="19"/>
        <v>0</v>
      </c>
      <c r="K86" s="126">
        <f t="shared" si="19"/>
        <v>0</v>
      </c>
      <c r="L86" s="258">
        <f t="shared" si="19"/>
        <v>0</v>
      </c>
      <c r="M86" s="121" t="e">
        <f t="shared" si="13"/>
        <v>#DIV/0!</v>
      </c>
      <c r="N86" s="121" t="e">
        <f t="shared" si="14"/>
        <v>#DIV/0!</v>
      </c>
      <c r="O86" s="225"/>
      <c r="P86" s="226"/>
      <c r="Q86" s="167"/>
      <c r="R86" s="225"/>
      <c r="S86" s="226"/>
      <c r="T86" s="167"/>
      <c r="U86" s="225"/>
      <c r="V86" s="226"/>
      <c r="W86" s="167"/>
      <c r="X86" s="225"/>
      <c r="Y86" s="226"/>
      <c r="Z86" s="167"/>
      <c r="AA86" s="225"/>
      <c r="AB86" s="226"/>
      <c r="AC86" s="167"/>
    </row>
    <row r="87" spans="1:29" ht="15.75" thickBot="1" x14ac:dyDescent="0.3">
      <c r="A87" s="213" t="s">
        <v>60</v>
      </c>
      <c r="B87" s="214"/>
      <c r="C87" s="70"/>
      <c r="D87" s="71"/>
      <c r="E87" s="72"/>
      <c r="F87" s="73"/>
      <c r="G87" s="64"/>
      <c r="H87" s="66"/>
      <c r="I87" s="64"/>
      <c r="J87" s="65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41</v>
      </c>
      <c r="B88" s="214"/>
      <c r="C88" s="70"/>
      <c r="D88" s="71"/>
      <c r="E88" s="72"/>
      <c r="F88" s="73"/>
      <c r="G88" s="64"/>
      <c r="H88" s="66"/>
      <c r="I88" s="64"/>
      <c r="J88" s="65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17" t="s">
        <v>42</v>
      </c>
      <c r="B89" s="214"/>
      <c r="C89" s="70"/>
      <c r="D89" s="71"/>
      <c r="E89" s="72"/>
      <c r="F89" s="73"/>
      <c r="G89" s="64"/>
      <c r="H89" s="66"/>
      <c r="I89" s="64"/>
      <c r="J89" s="65"/>
      <c r="K89" s="74">
        <v>0</v>
      </c>
      <c r="L89" s="67">
        <v>0</v>
      </c>
      <c r="M89" s="121" t="e">
        <f t="shared" si="13"/>
        <v>#DIV/0!</v>
      </c>
      <c r="N89" s="121" t="e">
        <f t="shared" si="14"/>
        <v>#DIV/0!</v>
      </c>
      <c r="O89" s="218"/>
      <c r="P89" s="219"/>
      <c r="Q89" s="178"/>
      <c r="R89" s="218"/>
      <c r="S89" s="219"/>
      <c r="T89" s="178"/>
      <c r="U89" s="218"/>
      <c r="V89" s="219"/>
      <c r="W89" s="178"/>
      <c r="X89" s="218"/>
      <c r="Y89" s="219"/>
      <c r="Z89" s="178"/>
      <c r="AA89" s="218"/>
      <c r="AB89" s="219"/>
      <c r="AC89" s="178"/>
    </row>
    <row r="90" spans="1:29" ht="15.75" thickBot="1" x14ac:dyDescent="0.3">
      <c r="A90" s="217" t="s">
        <v>43</v>
      </c>
      <c r="B90" s="214"/>
      <c r="C90" s="70"/>
      <c r="D90" s="71"/>
      <c r="E90" s="72"/>
      <c r="F90" s="73"/>
      <c r="G90" s="64"/>
      <c r="H90" s="66"/>
      <c r="I90" s="64"/>
      <c r="J90" s="65"/>
      <c r="K90" s="74">
        <v>0</v>
      </c>
      <c r="L90" s="67">
        <v>0</v>
      </c>
      <c r="M90" s="121" t="e">
        <f t="shared" si="13"/>
        <v>#DIV/0!</v>
      </c>
      <c r="N90" s="121" t="e">
        <f t="shared" si="14"/>
        <v>#DIV/0!</v>
      </c>
      <c r="O90" s="218"/>
      <c r="P90" s="219"/>
      <c r="Q90" s="178"/>
      <c r="R90" s="218"/>
      <c r="S90" s="219"/>
      <c r="T90" s="178"/>
      <c r="U90" s="218"/>
      <c r="V90" s="219"/>
      <c r="W90" s="178"/>
      <c r="X90" s="218"/>
      <c r="Y90" s="219"/>
      <c r="Z90" s="178"/>
      <c r="AA90" s="218"/>
      <c r="AB90" s="219"/>
      <c r="AC90" s="178"/>
    </row>
    <row r="91" spans="1:29" ht="15.75" thickBot="1" x14ac:dyDescent="0.3">
      <c r="A91" s="227" t="s">
        <v>44</v>
      </c>
      <c r="B91" s="228"/>
      <c r="C91" s="78"/>
      <c r="D91" s="79"/>
      <c r="E91" s="80"/>
      <c r="F91" s="81"/>
      <c r="G91" s="82"/>
      <c r="H91" s="83"/>
      <c r="I91" s="82"/>
      <c r="J91" s="84"/>
      <c r="K91" s="85">
        <v>0</v>
      </c>
      <c r="L91" s="86">
        <v>0</v>
      </c>
      <c r="M91" s="121" t="e">
        <f t="shared" si="13"/>
        <v>#DIV/0!</v>
      </c>
      <c r="N91" s="121" t="e">
        <f t="shared" si="14"/>
        <v>#DIV/0!</v>
      </c>
      <c r="O91" s="222"/>
      <c r="P91" s="223"/>
      <c r="Q91" s="198"/>
      <c r="R91" s="222"/>
      <c r="S91" s="223"/>
      <c r="T91" s="198"/>
      <c r="U91" s="222"/>
      <c r="V91" s="223"/>
      <c r="W91" s="198"/>
      <c r="X91" s="222"/>
      <c r="Y91" s="223"/>
      <c r="Z91" s="198"/>
      <c r="AA91" s="222"/>
      <c r="AB91" s="223"/>
      <c r="AC91" s="198"/>
    </row>
    <row r="92" spans="1:29" ht="21.75" customHeight="1" thickBot="1" x14ac:dyDescent="0.3">
      <c r="A92" s="229" t="s">
        <v>61</v>
      </c>
      <c r="B92" s="199"/>
      <c r="C92" s="88"/>
      <c r="D92" s="89"/>
      <c r="E92" s="90"/>
      <c r="F92" s="91"/>
      <c r="G92" s="92"/>
      <c r="H92" s="93"/>
      <c r="I92" s="92"/>
      <c r="J92" s="94"/>
      <c r="K92" s="95">
        <v>0</v>
      </c>
      <c r="L92" s="96">
        <v>0</v>
      </c>
      <c r="M92" s="121" t="e">
        <f t="shared" si="13"/>
        <v>#DIV/0!</v>
      </c>
      <c r="N92" s="121" t="e">
        <f t="shared" si="14"/>
        <v>#DIV/0!</v>
      </c>
      <c r="O92" s="230"/>
      <c r="P92" s="231"/>
      <c r="Q92" s="204"/>
      <c r="R92" s="230"/>
      <c r="S92" s="231"/>
      <c r="T92" s="204"/>
      <c r="U92" s="230"/>
      <c r="V92" s="231"/>
      <c r="W92" s="204"/>
      <c r="X92" s="230"/>
      <c r="Y92" s="231"/>
      <c r="Z92" s="204"/>
      <c r="AA92" s="230"/>
      <c r="AB92" s="231"/>
      <c r="AC92" s="204"/>
    </row>
    <row r="93" spans="1:29" ht="24" customHeight="1" thickBot="1" x14ac:dyDescent="0.3">
      <c r="A93" s="229" t="s">
        <v>62</v>
      </c>
      <c r="B93" s="199"/>
      <c r="C93" s="97">
        <v>18</v>
      </c>
      <c r="D93" s="98"/>
      <c r="E93" s="99">
        <v>18</v>
      </c>
      <c r="F93" s="100"/>
      <c r="G93" s="101">
        <v>43</v>
      </c>
      <c r="H93" s="102"/>
      <c r="I93" s="101">
        <v>43</v>
      </c>
      <c r="J93" s="103"/>
      <c r="K93" s="104">
        <v>73</v>
      </c>
      <c r="L93" s="105">
        <v>6</v>
      </c>
      <c r="M93" s="121">
        <f t="shared" si="13"/>
        <v>0</v>
      </c>
      <c r="N93" s="121" t="e">
        <f t="shared" si="14"/>
        <v>#DIV/0!</v>
      </c>
      <c r="O93" s="230"/>
      <c r="P93" s="231"/>
      <c r="Q93" s="170"/>
      <c r="R93" s="230"/>
      <c r="S93" s="231"/>
      <c r="T93" s="204"/>
      <c r="U93" s="230"/>
      <c r="V93" s="231"/>
      <c r="W93" s="204"/>
      <c r="X93" s="230"/>
      <c r="Y93" s="231"/>
      <c r="Z93" s="204"/>
      <c r="AA93" s="230">
        <v>18</v>
      </c>
      <c r="AB93" s="231">
        <v>18</v>
      </c>
      <c r="AC93" s="170">
        <f>AB93/AA93*100</f>
        <v>100</v>
      </c>
    </row>
    <row r="94" spans="1:29" ht="42" customHeight="1" thickBot="1" x14ac:dyDescent="0.3">
      <c r="A94" s="229" t="s">
        <v>63</v>
      </c>
      <c r="B94" s="200" t="s">
        <v>49</v>
      </c>
      <c r="C94" s="88"/>
      <c r="D94" s="89"/>
      <c r="E94" s="90"/>
      <c r="F94" s="91"/>
      <c r="G94" s="92"/>
      <c r="H94" s="93"/>
      <c r="I94" s="92"/>
      <c r="J94" s="94"/>
      <c r="K94" s="95">
        <v>0</v>
      </c>
      <c r="L94" s="96">
        <v>0</v>
      </c>
      <c r="M94" s="121" t="e">
        <f t="shared" si="13"/>
        <v>#DIV/0!</v>
      </c>
      <c r="N94" s="121" t="e">
        <f t="shared" si="14"/>
        <v>#DIV/0!</v>
      </c>
      <c r="O94" s="230"/>
      <c r="P94" s="231"/>
      <c r="Q94" s="204"/>
      <c r="R94" s="230"/>
      <c r="S94" s="231"/>
      <c r="T94" s="204"/>
      <c r="U94" s="230"/>
      <c r="V94" s="231"/>
      <c r="W94" s="204"/>
      <c r="X94" s="230"/>
      <c r="Y94" s="231"/>
      <c r="Z94" s="204"/>
      <c r="AA94" s="230"/>
      <c r="AB94" s="231"/>
      <c r="AC94" s="204"/>
    </row>
    <row r="95" spans="1:29" ht="63.75" customHeight="1" thickBot="1" x14ac:dyDescent="0.3">
      <c r="A95" s="232" t="s">
        <v>64</v>
      </c>
      <c r="B95" s="233"/>
      <c r="C95" s="97"/>
      <c r="D95" s="98"/>
      <c r="E95" s="99"/>
      <c r="F95" s="100"/>
      <c r="G95" s="101"/>
      <c r="H95" s="102"/>
      <c r="I95" s="101"/>
      <c r="J95" s="103"/>
      <c r="K95" s="104">
        <v>0</v>
      </c>
      <c r="L95" s="105">
        <v>0</v>
      </c>
      <c r="M95" s="122" t="e">
        <f t="shared" si="13"/>
        <v>#DIV/0!</v>
      </c>
      <c r="N95" s="122" t="e">
        <f t="shared" si="14"/>
        <v>#DIV/0!</v>
      </c>
      <c r="O95" s="230"/>
      <c r="P95" s="231"/>
      <c r="Q95" s="204"/>
      <c r="R95" s="230"/>
      <c r="S95" s="231"/>
      <c r="T95" s="204"/>
      <c r="U95" s="230"/>
      <c r="V95" s="231"/>
      <c r="W95" s="204"/>
      <c r="X95" s="230"/>
      <c r="Y95" s="231"/>
      <c r="Z95" s="204"/>
      <c r="AA95" s="230"/>
      <c r="AB95" s="231"/>
      <c r="AC95" s="204"/>
    </row>
    <row r="96" spans="1:29" x14ac:dyDescent="0.25">
      <c r="A96" s="107"/>
      <c r="B96" s="107"/>
      <c r="C96" s="108"/>
      <c r="D96" s="109"/>
      <c r="E96" s="109"/>
      <c r="F96" s="109"/>
      <c r="G96" s="109"/>
      <c r="H96" s="110"/>
      <c r="I96" s="110"/>
      <c r="J96" s="110"/>
      <c r="K96" s="110"/>
      <c r="L96" s="110"/>
      <c r="M96" t="s">
        <v>65</v>
      </c>
    </row>
    <row r="97" spans="1:14" x14ac:dyDescent="0.25">
      <c r="A97" s="107"/>
      <c r="B97" s="107"/>
      <c r="C97" s="108"/>
      <c r="D97" s="109"/>
      <c r="E97" s="109"/>
      <c r="F97" s="109"/>
      <c r="G97" s="109"/>
      <c r="H97" s="110"/>
      <c r="I97" s="110"/>
      <c r="J97" s="110"/>
      <c r="K97" s="110"/>
      <c r="L97" s="110"/>
      <c r="M97" s="111" t="s">
        <v>66</v>
      </c>
    </row>
    <row r="98" spans="1:14" ht="15" customHeight="1" x14ac:dyDescent="0.25">
      <c r="A98" s="400" t="s">
        <v>67</v>
      </c>
      <c r="B98" s="401"/>
      <c r="C98" s="401"/>
      <c r="D98" s="401"/>
      <c r="E98" s="401"/>
      <c r="F98" s="401"/>
      <c r="G98" s="401"/>
      <c r="H98" s="401"/>
      <c r="I98" s="401"/>
      <c r="J98" s="401"/>
      <c r="K98" s="401"/>
      <c r="L98" s="402"/>
    </row>
    <row r="99" spans="1:14" ht="15" customHeight="1" x14ac:dyDescent="0.25">
      <c r="A99" s="496" t="s">
        <v>3</v>
      </c>
      <c r="B99" s="496" t="s">
        <v>4</v>
      </c>
      <c r="C99" s="419" t="s">
        <v>5</v>
      </c>
      <c r="D99" s="419"/>
      <c r="E99" s="419"/>
      <c r="F99" s="419"/>
      <c r="G99" s="419" t="s">
        <v>68</v>
      </c>
      <c r="H99" s="419"/>
      <c r="I99" s="419"/>
      <c r="J99" s="419"/>
      <c r="K99" s="497" t="s">
        <v>69</v>
      </c>
      <c r="L99" s="497"/>
    </row>
    <row r="100" spans="1:14" x14ac:dyDescent="0.25">
      <c r="A100" s="496"/>
      <c r="B100" s="496"/>
      <c r="C100" s="419" t="s">
        <v>8</v>
      </c>
      <c r="D100" s="419"/>
      <c r="E100" s="419" t="s">
        <v>9</v>
      </c>
      <c r="F100" s="419"/>
      <c r="G100" s="495" t="s">
        <v>10</v>
      </c>
      <c r="H100" s="495"/>
      <c r="I100" s="495" t="s">
        <v>9</v>
      </c>
      <c r="J100" s="495"/>
      <c r="K100" s="497"/>
      <c r="L100" s="497"/>
    </row>
    <row r="101" spans="1:14" ht="18.75" customHeight="1" x14ac:dyDescent="0.25">
      <c r="A101" s="496"/>
      <c r="B101" s="496"/>
      <c r="C101" s="361" t="s">
        <v>11</v>
      </c>
      <c r="D101" s="362" t="s">
        <v>12</v>
      </c>
      <c r="E101" s="361" t="s">
        <v>11</v>
      </c>
      <c r="F101" s="363" t="s">
        <v>13</v>
      </c>
      <c r="G101" s="364" t="s">
        <v>11</v>
      </c>
      <c r="H101" s="364" t="s">
        <v>12</v>
      </c>
      <c r="I101" s="364" t="s">
        <v>11</v>
      </c>
      <c r="J101" s="364" t="s">
        <v>12</v>
      </c>
      <c r="K101" s="497"/>
      <c r="L101" s="497"/>
    </row>
    <row r="102" spans="1:14" s="256" customFormat="1" ht="19.5" customHeight="1" x14ac:dyDescent="0.25">
      <c r="A102" s="344" t="s">
        <v>71</v>
      </c>
      <c r="B102" s="120"/>
      <c r="C102" s="120"/>
      <c r="D102" s="120"/>
      <c r="E102" s="120"/>
      <c r="F102" s="120"/>
      <c r="G102" s="120"/>
      <c r="H102" s="120"/>
      <c r="I102" s="120"/>
      <c r="J102" s="260">
        <f>SUM(J103:J125)</f>
        <v>8.3200000000000021</v>
      </c>
      <c r="K102" s="486"/>
      <c r="L102" s="486"/>
    </row>
    <row r="103" spans="1:14" s="256" customFormat="1" ht="46.5" customHeight="1" x14ac:dyDescent="0.25">
      <c r="A103" s="290" t="s">
        <v>130</v>
      </c>
      <c r="B103" s="261" t="s">
        <v>70</v>
      </c>
      <c r="C103" s="142"/>
      <c r="D103" s="142"/>
      <c r="E103" s="142"/>
      <c r="F103" s="142"/>
      <c r="G103" s="142"/>
      <c r="H103" s="142"/>
      <c r="I103" s="142"/>
      <c r="J103" s="262">
        <v>0.2</v>
      </c>
      <c r="K103" s="487" t="s">
        <v>80</v>
      </c>
      <c r="L103" s="488"/>
    </row>
    <row r="104" spans="1:14" s="256" customFormat="1" ht="37.5" customHeight="1" x14ac:dyDescent="0.25">
      <c r="A104" s="290" t="s">
        <v>131</v>
      </c>
      <c r="B104" s="262" t="s">
        <v>70</v>
      </c>
      <c r="C104" s="278"/>
      <c r="D104" s="279"/>
      <c r="E104" s="279"/>
      <c r="F104" s="279"/>
      <c r="G104" s="262"/>
      <c r="H104" s="262"/>
      <c r="I104" s="279"/>
      <c r="J104" s="262">
        <v>0.2</v>
      </c>
      <c r="K104" s="388" t="s">
        <v>132</v>
      </c>
      <c r="L104" s="389"/>
    </row>
    <row r="105" spans="1:14" s="256" customFormat="1" ht="45.75" customHeight="1" x14ac:dyDescent="0.25">
      <c r="A105" s="365" t="s">
        <v>133</v>
      </c>
      <c r="B105" s="261" t="s">
        <v>103</v>
      </c>
      <c r="C105" s="142"/>
      <c r="D105" s="142"/>
      <c r="E105" s="142"/>
      <c r="F105" s="142"/>
      <c r="G105" s="142"/>
      <c r="H105" s="142"/>
      <c r="I105" s="142"/>
      <c r="J105" s="312">
        <v>1</v>
      </c>
      <c r="K105" s="489" t="s">
        <v>134</v>
      </c>
      <c r="L105" s="489"/>
      <c r="N105" s="327"/>
    </row>
    <row r="106" spans="1:14" s="256" customFormat="1" ht="48.75" customHeight="1" x14ac:dyDescent="0.25">
      <c r="A106" s="365" t="s">
        <v>135</v>
      </c>
      <c r="B106" s="261" t="s">
        <v>70</v>
      </c>
      <c r="C106" s="142"/>
      <c r="D106" s="142"/>
      <c r="E106" s="142"/>
      <c r="F106" s="142"/>
      <c r="G106" s="142"/>
      <c r="H106" s="142"/>
      <c r="I106" s="142"/>
      <c r="J106" s="312">
        <v>0.2</v>
      </c>
      <c r="K106" s="385" t="s">
        <v>136</v>
      </c>
      <c r="L106" s="386"/>
      <c r="N106" s="327"/>
    </row>
    <row r="107" spans="1:14" s="256" customFormat="1" ht="29.25" customHeight="1" x14ac:dyDescent="0.25">
      <c r="A107" s="365" t="s">
        <v>137</v>
      </c>
      <c r="B107" s="261" t="s">
        <v>103</v>
      </c>
      <c r="C107" s="142"/>
      <c r="D107" s="142"/>
      <c r="E107" s="142"/>
      <c r="F107" s="142"/>
      <c r="G107" s="142"/>
      <c r="H107" s="142"/>
      <c r="I107" s="142"/>
      <c r="J107" s="312">
        <v>0.2</v>
      </c>
      <c r="K107" s="385" t="s">
        <v>134</v>
      </c>
      <c r="L107" s="386"/>
      <c r="N107" s="327"/>
    </row>
    <row r="108" spans="1:14" s="256" customFormat="1" ht="45" customHeight="1" x14ac:dyDescent="0.25">
      <c r="A108" s="365" t="s">
        <v>138</v>
      </c>
      <c r="B108" s="261" t="s">
        <v>103</v>
      </c>
      <c r="C108" s="142"/>
      <c r="D108" s="142"/>
      <c r="E108" s="142"/>
      <c r="F108" s="142"/>
      <c r="G108" s="142"/>
      <c r="H108" s="142"/>
      <c r="I108" s="142"/>
      <c r="J108" s="312">
        <v>2.4</v>
      </c>
      <c r="K108" s="385" t="s">
        <v>172</v>
      </c>
      <c r="L108" s="386"/>
      <c r="N108" s="327"/>
    </row>
    <row r="109" spans="1:14" s="256" customFormat="1" ht="30.75" customHeight="1" x14ac:dyDescent="0.25">
      <c r="A109" s="365" t="s">
        <v>139</v>
      </c>
      <c r="B109" s="261" t="s">
        <v>70</v>
      </c>
      <c r="C109" s="142"/>
      <c r="D109" s="142"/>
      <c r="E109" s="142"/>
      <c r="F109" s="142"/>
      <c r="G109" s="142"/>
      <c r="H109" s="142"/>
      <c r="I109" s="142"/>
      <c r="J109" s="312">
        <v>0.2</v>
      </c>
      <c r="K109" s="388" t="s">
        <v>140</v>
      </c>
      <c r="L109" s="389"/>
      <c r="N109" s="327"/>
    </row>
    <row r="110" spans="1:14" s="256" customFormat="1" ht="31.5" customHeight="1" x14ac:dyDescent="0.25">
      <c r="A110" s="365" t="s">
        <v>141</v>
      </c>
      <c r="B110" s="261" t="s">
        <v>103</v>
      </c>
      <c r="C110" s="142"/>
      <c r="D110" s="142"/>
      <c r="E110" s="142"/>
      <c r="F110" s="142"/>
      <c r="G110" s="142"/>
      <c r="H110" s="142"/>
      <c r="I110" s="142"/>
      <c r="J110" s="312">
        <v>0.4</v>
      </c>
      <c r="K110" s="385" t="s">
        <v>134</v>
      </c>
      <c r="L110" s="386"/>
      <c r="N110" s="327"/>
    </row>
    <row r="111" spans="1:14" s="256" customFormat="1" ht="43.5" customHeight="1" x14ac:dyDescent="0.25">
      <c r="A111" s="365" t="s">
        <v>142</v>
      </c>
      <c r="B111" s="261" t="s">
        <v>70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5" t="s">
        <v>143</v>
      </c>
      <c r="L111" s="386"/>
      <c r="N111" s="327"/>
    </row>
    <row r="112" spans="1:14" s="256" customFormat="1" ht="45.75" customHeight="1" x14ac:dyDescent="0.25">
      <c r="A112" s="365" t="s">
        <v>173</v>
      </c>
      <c r="B112" s="261" t="s">
        <v>70</v>
      </c>
      <c r="C112" s="142"/>
      <c r="D112" s="142"/>
      <c r="E112" s="142"/>
      <c r="F112" s="142"/>
      <c r="G112" s="142"/>
      <c r="H112" s="142"/>
      <c r="I112" s="142"/>
      <c r="J112" s="312">
        <v>0.2</v>
      </c>
      <c r="K112" s="388" t="s">
        <v>145</v>
      </c>
      <c r="L112" s="389"/>
      <c r="N112" s="327"/>
    </row>
    <row r="113" spans="1:14" s="256" customFormat="1" ht="66" customHeight="1" x14ac:dyDescent="0.25">
      <c r="A113" s="365" t="s">
        <v>197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0.6</v>
      </c>
      <c r="K113" s="388" t="s">
        <v>147</v>
      </c>
      <c r="L113" s="389"/>
      <c r="N113" s="327"/>
    </row>
    <row r="114" spans="1:14" s="256" customFormat="1" ht="42.75" customHeight="1" x14ac:dyDescent="0.25">
      <c r="A114" s="365" t="s">
        <v>175</v>
      </c>
      <c r="B114" s="261" t="s">
        <v>70</v>
      </c>
      <c r="C114" s="142"/>
      <c r="D114" s="142"/>
      <c r="E114" s="142"/>
      <c r="F114" s="142"/>
      <c r="G114" s="142"/>
      <c r="H114" s="142"/>
      <c r="I114" s="142"/>
      <c r="J114" s="312">
        <v>0.2</v>
      </c>
      <c r="K114" s="388" t="s">
        <v>160</v>
      </c>
      <c r="L114" s="389"/>
      <c r="N114" s="327"/>
    </row>
    <row r="115" spans="1:14" s="256" customFormat="1" ht="42.75" customHeight="1" x14ac:dyDescent="0.25">
      <c r="A115" s="365" t="s">
        <v>176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94" t="s">
        <v>177</v>
      </c>
      <c r="L115" s="395"/>
      <c r="N115" s="327"/>
    </row>
    <row r="116" spans="1:14" s="256" customFormat="1" ht="30" customHeight="1" x14ac:dyDescent="0.25">
      <c r="A116" s="365" t="s">
        <v>178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98"/>
      <c r="L116" s="399"/>
      <c r="N116" s="327"/>
    </row>
    <row r="117" spans="1:14" s="256" customFormat="1" ht="32.25" customHeight="1" x14ac:dyDescent="0.25">
      <c r="A117" s="365" t="s">
        <v>179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0.2</v>
      </c>
      <c r="K117" s="385" t="s">
        <v>158</v>
      </c>
      <c r="L117" s="386"/>
      <c r="N117" s="327"/>
    </row>
    <row r="118" spans="1:14" s="256" customFormat="1" ht="39.75" customHeight="1" x14ac:dyDescent="0.25">
      <c r="A118" s="365" t="s">
        <v>180</v>
      </c>
      <c r="B118" s="261" t="s">
        <v>70</v>
      </c>
      <c r="C118" s="142"/>
      <c r="D118" s="142"/>
      <c r="E118" s="142"/>
      <c r="F118" s="142"/>
      <c r="G118" s="142"/>
      <c r="H118" s="142"/>
      <c r="I118" s="142"/>
      <c r="J118" s="312">
        <v>0.4</v>
      </c>
      <c r="K118" s="388" t="s">
        <v>159</v>
      </c>
      <c r="L118" s="389"/>
      <c r="N118" s="327"/>
    </row>
    <row r="119" spans="1:14" s="256" customFormat="1" ht="28.5" customHeight="1" x14ac:dyDescent="0.25">
      <c r="A119" s="365" t="s">
        <v>181</v>
      </c>
      <c r="B119" s="261" t="s">
        <v>70</v>
      </c>
      <c r="C119" s="366"/>
      <c r="D119" s="366"/>
      <c r="E119" s="366"/>
      <c r="F119" s="366"/>
      <c r="G119" s="366"/>
      <c r="H119" s="366"/>
      <c r="I119" s="366"/>
      <c r="J119" s="367">
        <v>0.2</v>
      </c>
      <c r="K119" s="493" t="s">
        <v>182</v>
      </c>
      <c r="L119" s="494"/>
      <c r="N119" s="327"/>
    </row>
    <row r="120" spans="1:14" s="256" customFormat="1" ht="30" customHeight="1" x14ac:dyDescent="0.25">
      <c r="A120" s="365" t="s">
        <v>183</v>
      </c>
      <c r="B120" s="261" t="s">
        <v>103</v>
      </c>
      <c r="C120" s="366"/>
      <c r="D120" s="366"/>
      <c r="E120" s="366"/>
      <c r="F120" s="366"/>
      <c r="G120" s="366"/>
      <c r="H120" s="366"/>
      <c r="I120" s="366"/>
      <c r="J120" s="367">
        <v>0.4</v>
      </c>
      <c r="K120" s="493" t="s">
        <v>184</v>
      </c>
      <c r="L120" s="494"/>
      <c r="N120" s="327"/>
    </row>
    <row r="121" spans="1:14" s="256" customFormat="1" ht="30" customHeight="1" x14ac:dyDescent="0.25">
      <c r="A121" s="365" t="s">
        <v>185</v>
      </c>
      <c r="B121" s="261" t="s">
        <v>103</v>
      </c>
      <c r="C121" s="142"/>
      <c r="D121" s="142"/>
      <c r="E121" s="142"/>
      <c r="F121" s="142"/>
      <c r="G121" s="142"/>
      <c r="H121" s="142"/>
      <c r="I121" s="142"/>
      <c r="J121" s="312">
        <v>0.4</v>
      </c>
      <c r="K121" s="385" t="s">
        <v>186</v>
      </c>
      <c r="L121" s="386"/>
      <c r="N121" s="327"/>
    </row>
    <row r="122" spans="1:14" s="256" customFormat="1" ht="30" customHeight="1" x14ac:dyDescent="0.25">
      <c r="A122" s="365" t="s">
        <v>187</v>
      </c>
      <c r="B122" s="261" t="s">
        <v>70</v>
      </c>
      <c r="C122" s="142"/>
      <c r="D122" s="142"/>
      <c r="E122" s="142"/>
      <c r="F122" s="142"/>
      <c r="G122" s="142"/>
      <c r="H122" s="142"/>
      <c r="I122" s="142"/>
      <c r="J122" s="368">
        <v>0.06</v>
      </c>
      <c r="K122" s="388" t="s">
        <v>188</v>
      </c>
      <c r="L122" s="389"/>
      <c r="N122" s="327"/>
    </row>
    <row r="123" spans="1:14" s="256" customFormat="1" ht="29.25" customHeight="1" x14ac:dyDescent="0.25">
      <c r="A123" s="365" t="s">
        <v>189</v>
      </c>
      <c r="B123" s="261" t="s">
        <v>70</v>
      </c>
      <c r="C123" s="142"/>
      <c r="D123" s="142"/>
      <c r="E123" s="142"/>
      <c r="F123" s="142"/>
      <c r="G123" s="142"/>
      <c r="H123" s="142"/>
      <c r="I123" s="142"/>
      <c r="J123" s="368">
        <v>0.06</v>
      </c>
      <c r="K123" s="388" t="s">
        <v>190</v>
      </c>
      <c r="L123" s="389"/>
      <c r="N123" s="327"/>
    </row>
    <row r="124" spans="1:14" s="256" customFormat="1" ht="33" customHeight="1" x14ac:dyDescent="0.25">
      <c r="A124" s="365" t="s">
        <v>191</v>
      </c>
      <c r="B124" s="261" t="s">
        <v>70</v>
      </c>
      <c r="C124" s="142"/>
      <c r="D124" s="142"/>
      <c r="E124" s="142"/>
      <c r="F124" s="142"/>
      <c r="G124" s="142"/>
      <c r="H124" s="142"/>
      <c r="I124" s="142"/>
      <c r="J124" s="369">
        <v>0.2</v>
      </c>
      <c r="K124" s="385" t="s">
        <v>192</v>
      </c>
      <c r="L124" s="386"/>
      <c r="N124" s="327"/>
    </row>
    <row r="125" spans="1:14" s="256" customFormat="1" ht="21" customHeight="1" x14ac:dyDescent="0.25">
      <c r="A125" s="365"/>
      <c r="B125" s="261"/>
      <c r="C125" s="142"/>
      <c r="D125" s="142"/>
      <c r="E125" s="142"/>
      <c r="F125" s="142"/>
      <c r="G125" s="142"/>
      <c r="H125" s="142"/>
      <c r="I125" s="142"/>
      <c r="J125" s="368"/>
      <c r="K125" s="388"/>
      <c r="L125" s="389"/>
      <c r="N125" s="327"/>
    </row>
    <row r="126" spans="1:14" s="256" customFormat="1" ht="15" customHeight="1" x14ac:dyDescent="0.25">
      <c r="A126" s="120" t="s">
        <v>72</v>
      </c>
      <c r="B126" s="120"/>
      <c r="C126" s="120"/>
      <c r="D126" s="120"/>
      <c r="E126" s="120"/>
      <c r="F126" s="120"/>
      <c r="G126" s="120"/>
      <c r="H126" s="120"/>
      <c r="I126" s="120"/>
      <c r="J126" s="260">
        <f>J127+J128+J129</f>
        <v>0</v>
      </c>
      <c r="K126" s="390"/>
      <c r="L126" s="391"/>
      <c r="N126" s="327"/>
    </row>
    <row r="127" spans="1:14" s="256" customFormat="1" ht="18" customHeight="1" x14ac:dyDescent="0.25">
      <c r="A127" s="297"/>
      <c r="B127" s="143"/>
      <c r="C127" s="115"/>
      <c r="D127" s="116"/>
      <c r="E127" s="116"/>
      <c r="F127" s="116"/>
      <c r="G127" s="116"/>
      <c r="H127" s="117"/>
      <c r="I127" s="117"/>
      <c r="J127" s="117"/>
      <c r="K127" s="489"/>
      <c r="L127" s="489"/>
      <c r="N127" s="327"/>
    </row>
    <row r="128" spans="1:14" s="256" customFormat="1" ht="18" customHeight="1" x14ac:dyDescent="0.25">
      <c r="A128" s="297"/>
      <c r="B128" s="143"/>
      <c r="C128" s="115"/>
      <c r="D128" s="116"/>
      <c r="E128" s="116"/>
      <c r="F128" s="116"/>
      <c r="G128" s="116"/>
      <c r="H128" s="117"/>
      <c r="I128" s="117"/>
      <c r="J128" s="117"/>
      <c r="K128" s="387"/>
      <c r="L128" s="387"/>
      <c r="N128" s="327"/>
    </row>
    <row r="129" spans="1:20" s="256" customFormat="1" ht="18" customHeight="1" x14ac:dyDescent="0.25">
      <c r="A129" s="297"/>
      <c r="B129" s="143"/>
      <c r="C129" s="115"/>
      <c r="D129" s="116"/>
      <c r="E129" s="116"/>
      <c r="F129" s="116"/>
      <c r="G129" s="116"/>
      <c r="H129" s="117"/>
      <c r="I129" s="117"/>
      <c r="J129" s="117"/>
      <c r="K129" s="490"/>
      <c r="L129" s="491"/>
      <c r="N129" s="327"/>
    </row>
    <row r="130" spans="1:20" s="256" customFormat="1" ht="17.25" customHeight="1" x14ac:dyDescent="0.25">
      <c r="A130" s="120" t="s">
        <v>193</v>
      </c>
      <c r="B130" s="370"/>
      <c r="C130" s="371"/>
      <c r="D130" s="372"/>
      <c r="E130" s="372"/>
      <c r="F130" s="372"/>
      <c r="G130" s="372"/>
      <c r="H130" s="373"/>
      <c r="I130" s="373"/>
      <c r="J130" s="260">
        <f>J102+J126</f>
        <v>8.3200000000000021</v>
      </c>
      <c r="K130" s="492"/>
      <c r="L130" s="492"/>
      <c r="N130" s="327"/>
    </row>
    <row r="131" spans="1:20" s="256" customFormat="1" ht="18" hidden="1" customHeight="1" x14ac:dyDescent="0.25">
      <c r="A131" s="296"/>
      <c r="B131" s="261"/>
      <c r="C131" s="259"/>
      <c r="D131" s="142"/>
      <c r="E131" s="142"/>
      <c r="F131" s="142"/>
      <c r="G131" s="142"/>
      <c r="H131" s="142"/>
      <c r="I131" s="142"/>
      <c r="J131" s="262"/>
      <c r="K131" s="385"/>
      <c r="L131" s="386"/>
      <c r="N131" s="327"/>
    </row>
    <row r="132" spans="1:20" s="256" customFormat="1" ht="18" hidden="1" customHeight="1" x14ac:dyDescent="0.25">
      <c r="A132" s="296"/>
      <c r="B132" s="261"/>
      <c r="C132" s="259"/>
      <c r="D132" s="142"/>
      <c r="E132" s="142"/>
      <c r="F132" s="142"/>
      <c r="G132" s="142"/>
      <c r="H132" s="142"/>
      <c r="I132" s="142"/>
      <c r="J132" s="262"/>
      <c r="K132" s="385"/>
      <c r="L132" s="386"/>
      <c r="N132" s="327"/>
    </row>
    <row r="133" spans="1:20" s="256" customFormat="1" ht="18" hidden="1" customHeight="1" x14ac:dyDescent="0.25">
      <c r="A133" s="296"/>
      <c r="B133" s="261"/>
      <c r="C133" s="259"/>
      <c r="D133" s="142"/>
      <c r="E133" s="142"/>
      <c r="F133" s="142"/>
      <c r="G133" s="142"/>
      <c r="H133" s="142"/>
      <c r="I133" s="142"/>
      <c r="J133" s="262"/>
      <c r="K133" s="385"/>
      <c r="L133" s="386"/>
      <c r="N133" s="327"/>
    </row>
    <row r="134" spans="1:20" s="256" customFormat="1" ht="18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5"/>
      <c r="L134" s="386"/>
      <c r="N134" s="327"/>
    </row>
    <row r="135" spans="1:20" s="256" customFormat="1" ht="18" hidden="1" customHeight="1" x14ac:dyDescent="0.25">
      <c r="A135" s="317"/>
      <c r="B135" s="261"/>
      <c r="C135" s="115"/>
      <c r="D135" s="116"/>
      <c r="E135" s="116"/>
      <c r="F135" s="116"/>
      <c r="G135" s="116"/>
      <c r="H135" s="117"/>
      <c r="I135" s="117"/>
      <c r="J135" s="117"/>
      <c r="K135" s="357"/>
      <c r="L135" s="358"/>
      <c r="N135" s="327"/>
      <c r="O135" s="325"/>
      <c r="P135" s="330"/>
      <c r="S135" s="325"/>
      <c r="T135" s="330"/>
    </row>
    <row r="136" spans="1:20" s="256" customFormat="1" ht="18" hidden="1" customHeight="1" x14ac:dyDescent="0.25">
      <c r="A136" s="297"/>
      <c r="B136" s="143"/>
      <c r="C136" s="115"/>
      <c r="D136" s="116"/>
      <c r="E136" s="116"/>
      <c r="F136" s="116"/>
      <c r="G136" s="116"/>
      <c r="H136" s="117"/>
      <c r="I136" s="117"/>
      <c r="J136" s="117"/>
      <c r="K136" s="387"/>
      <c r="L136" s="387"/>
      <c r="N136" s="327"/>
      <c r="O136" s="325"/>
      <c r="P136" s="330"/>
      <c r="S136" s="325"/>
      <c r="T136" s="330"/>
    </row>
    <row r="137" spans="1:20" s="256" customFormat="1" ht="18" hidden="1" customHeight="1" x14ac:dyDescent="0.25">
      <c r="A137" s="315"/>
      <c r="B137" s="261"/>
      <c r="C137" s="142"/>
      <c r="D137" s="142"/>
      <c r="E137" s="142"/>
      <c r="F137" s="142"/>
      <c r="G137" s="142"/>
      <c r="H137" s="142"/>
      <c r="I137" s="142"/>
      <c r="J137" s="262"/>
      <c r="K137" s="357"/>
      <c r="L137" s="358"/>
      <c r="N137" s="327"/>
      <c r="O137" s="327"/>
      <c r="P137" s="327"/>
      <c r="S137" s="327"/>
      <c r="T137" s="327"/>
    </row>
    <row r="138" spans="1:20" s="256" customFormat="1" ht="18" hidden="1" customHeight="1" x14ac:dyDescent="0.25">
      <c r="A138" s="119" t="s">
        <v>72</v>
      </c>
      <c r="B138" s="120"/>
      <c r="C138" s="120"/>
      <c r="D138" s="120"/>
      <c r="E138" s="120"/>
      <c r="F138" s="120"/>
      <c r="G138" s="120"/>
      <c r="H138" s="120"/>
      <c r="I138" s="120"/>
      <c r="J138" s="260">
        <f>J139+J140+J141</f>
        <v>0</v>
      </c>
      <c r="K138" s="390"/>
      <c r="L138" s="391"/>
      <c r="N138" s="327"/>
      <c r="O138" s="328"/>
      <c r="P138" s="328"/>
      <c r="S138" s="328"/>
      <c r="T138" s="328"/>
    </row>
    <row r="139" spans="1:20" s="256" customFormat="1" ht="18" hidden="1" customHeight="1" x14ac:dyDescent="0.25">
      <c r="A139" s="297"/>
      <c r="B139" s="143"/>
      <c r="C139" s="115"/>
      <c r="D139" s="116"/>
      <c r="E139" s="116"/>
      <c r="F139" s="116"/>
      <c r="G139" s="116"/>
      <c r="H139" s="117"/>
      <c r="I139" s="117"/>
      <c r="J139" s="117"/>
      <c r="K139" s="385"/>
      <c r="L139" s="386"/>
      <c r="N139" s="327"/>
      <c r="O139" s="327"/>
      <c r="P139" s="327"/>
      <c r="S139" s="327"/>
      <c r="T139" s="327"/>
    </row>
    <row r="140" spans="1:20" s="256" customFormat="1" ht="18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87"/>
      <c r="L140" s="387"/>
      <c r="N140" s="328"/>
      <c r="O140" s="328"/>
      <c r="P140" s="328"/>
      <c r="S140" s="328"/>
      <c r="T140" s="328"/>
    </row>
    <row r="141" spans="1:20" s="256" customFormat="1" ht="18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87"/>
      <c r="L141" s="387"/>
    </row>
  </sheetData>
  <mergeCells count="95"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43:A45"/>
    <mergeCell ref="E6:F6"/>
    <mergeCell ref="G6:H6"/>
    <mergeCell ref="I6:J6"/>
    <mergeCell ref="A8:A10"/>
    <mergeCell ref="A11:A14"/>
    <mergeCell ref="A15:A18"/>
    <mergeCell ref="A19:A21"/>
    <mergeCell ref="A31:L31"/>
    <mergeCell ref="A32:A34"/>
    <mergeCell ref="A35:A38"/>
    <mergeCell ref="A39:A42"/>
    <mergeCell ref="A59:L59"/>
    <mergeCell ref="A60:L60"/>
    <mergeCell ref="A61:L61"/>
    <mergeCell ref="M61:M62"/>
    <mergeCell ref="N61:N62"/>
    <mergeCell ref="R61:T62"/>
    <mergeCell ref="U61:W62"/>
    <mergeCell ref="X61:Z62"/>
    <mergeCell ref="AA61:AC62"/>
    <mergeCell ref="A62:A64"/>
    <mergeCell ref="B62:B64"/>
    <mergeCell ref="C62:F62"/>
    <mergeCell ref="G62:J62"/>
    <mergeCell ref="K62:L63"/>
    <mergeCell ref="C63:D63"/>
    <mergeCell ref="O61:Q62"/>
    <mergeCell ref="A99:A101"/>
    <mergeCell ref="B99:B101"/>
    <mergeCell ref="C99:F99"/>
    <mergeCell ref="G99:J99"/>
    <mergeCell ref="K99:L101"/>
    <mergeCell ref="T63:T64"/>
    <mergeCell ref="W63:W64"/>
    <mergeCell ref="Z63:Z64"/>
    <mergeCell ref="AC63:AC64"/>
    <mergeCell ref="A98:L98"/>
    <mergeCell ref="E63:F63"/>
    <mergeCell ref="G63:H63"/>
    <mergeCell ref="I63:J63"/>
    <mergeCell ref="M63:M64"/>
    <mergeCell ref="N63:N64"/>
    <mergeCell ref="Q63:Q64"/>
    <mergeCell ref="K109:L109"/>
    <mergeCell ref="C100:D100"/>
    <mergeCell ref="E100:F100"/>
    <mergeCell ref="G100:H100"/>
    <mergeCell ref="I100:J100"/>
    <mergeCell ref="K102:L102"/>
    <mergeCell ref="K103:L103"/>
    <mergeCell ref="K104:L104"/>
    <mergeCell ref="K105:L105"/>
    <mergeCell ref="K106:L106"/>
    <mergeCell ref="K107:L107"/>
    <mergeCell ref="K108:L108"/>
    <mergeCell ref="K122:L122"/>
    <mergeCell ref="K110:L110"/>
    <mergeCell ref="K111:L111"/>
    <mergeCell ref="K112:L112"/>
    <mergeCell ref="K113:L113"/>
    <mergeCell ref="K114:L114"/>
    <mergeCell ref="K115:L116"/>
    <mergeCell ref="K117:L117"/>
    <mergeCell ref="K118:L118"/>
    <mergeCell ref="K119:L119"/>
    <mergeCell ref="K120:L120"/>
    <mergeCell ref="K121:L121"/>
    <mergeCell ref="K134:L134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6:L136"/>
    <mergeCell ref="K138:L138"/>
    <mergeCell ref="K139:L139"/>
    <mergeCell ref="K140:L140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2:L72 C73:F79 K65:L65 C87:F95 C80:L80 C86:L86 C81:F85 C65:J72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G11:L11 G15:L18 K14:L14 K10:L10 K21:L23 G21:J22 C22:F23 G13:L13 K12:L12 K20:L20 G19:J19 G35:J35 G46:J46 G45 I45:J45 G34 J34 G37:J37 G68:J68 F67:H67 G69:J69 C80:L80 C86:J86 J67" unlockedFormula="1"/>
    <ignoredError sqref="H45 H34:I34" formula="1" unlockedFormula="1"/>
    <ignoredError sqref="G23:J23 K19:L19 G47:J47 K86:L86" formulaRange="1" unlockedFormula="1"/>
    <ignoredError sqref="K43:L44 C72:L72" formulaRange="1"/>
    <ignoredError sqref="Q66:AC66 R65:AC65 Q68:S68 T67:AC67 U68:AC68 T6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январь</vt:lpstr>
      <vt:lpstr>февраль </vt:lpstr>
      <vt:lpstr>март</vt:lpstr>
      <vt:lpstr>апрель </vt:lpstr>
      <vt:lpstr>май</vt:lpstr>
      <vt:lpstr>июнь </vt:lpstr>
      <vt:lpstr>июль</vt:lpstr>
      <vt:lpstr>август</vt:lpstr>
      <vt:lpstr>сентябрь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2023-11-13T22:12:21Z</dcterms:modified>
</cp:coreProperties>
</file>